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3월\"/>
    </mc:Choice>
  </mc:AlternateContent>
  <xr:revisionPtr revIDLastSave="0" documentId="13_ncr:1_{C633517F-6F0D-4639-B993-52BB68292FFC}" xr6:coauthVersionLast="36" xr6:coauthVersionMax="36" xr10:uidLastSave="{00000000-0000-0000-0000-000000000000}"/>
  <bookViews>
    <workbookView xWindow="-120" yWindow="-120" windowWidth="29040" windowHeight="15840" tabRatio="966" firstSheet="6" activeTab="25" xr2:uid="{00000000-000D-0000-FFFF-FFFF00000000}"/>
  </bookViews>
  <sheets>
    <sheet name="생일식단" sheetId="288" r:id="rId1"/>
    <sheet name="3일" sheetId="325" r:id="rId2"/>
    <sheet name="4일" sheetId="375" r:id="rId3"/>
    <sheet name="5일" sheetId="329" r:id="rId4"/>
    <sheet name="6일" sheetId="343" r:id="rId5"/>
    <sheet name="7일" sheetId="344" r:id="rId6"/>
    <sheet name="9일" sheetId="339" r:id="rId7"/>
    <sheet name="10일" sheetId="346" r:id="rId8"/>
    <sheet name="11일" sheetId="376" r:id="rId9"/>
    <sheet name="12일" sheetId="290" r:id="rId10"/>
    <sheet name="13일" sheetId="358" r:id="rId11"/>
    <sheet name="14일" sheetId="359" r:id="rId12"/>
    <sheet name="16일" sheetId="377" r:id="rId13"/>
    <sheet name="17일" sheetId="378" r:id="rId14"/>
    <sheet name="18일" sheetId="379" r:id="rId15"/>
    <sheet name="19일" sheetId="357" r:id="rId16"/>
    <sheet name="20일" sheetId="363" r:id="rId17"/>
    <sheet name="21일" sheetId="364" r:id="rId18"/>
    <sheet name="23일" sheetId="369" r:id="rId19"/>
    <sheet name="24일" sheetId="335" r:id="rId20"/>
    <sheet name="25일" sheetId="365" r:id="rId21"/>
    <sheet name="26일" sheetId="370" r:id="rId22"/>
    <sheet name="27일" sheetId="371" r:id="rId23"/>
    <sheet name="28일" sheetId="372" r:id="rId24"/>
    <sheet name="30일" sheetId="381" r:id="rId25"/>
    <sheet name="31일" sheetId="380" r:id="rId26"/>
  </sheets>
  <definedNames>
    <definedName name="_xlnm.Print_Area" localSheetId="7">'10일'!$A$1:$G$46</definedName>
    <definedName name="_xlnm.Print_Area" localSheetId="8">'11일'!$A$1:$G$44</definedName>
    <definedName name="_xlnm.Print_Area" localSheetId="9">'12일'!$A$1:$G$36</definedName>
    <definedName name="_xlnm.Print_Area" localSheetId="10">'13일'!$A$1:$G$40</definedName>
    <definedName name="_xlnm.Print_Area" localSheetId="11">'14일'!$A$1:$G$40</definedName>
    <definedName name="_xlnm.Print_Area" localSheetId="12">'16일'!$A$1:$G$40</definedName>
    <definedName name="_xlnm.Print_Area" localSheetId="13">'17일'!$A$1:$G$49</definedName>
    <definedName name="_xlnm.Print_Area" localSheetId="14">'18일'!$A$1:$G$39</definedName>
    <definedName name="_xlnm.Print_Area" localSheetId="15">'19일'!$A$1:$G$42</definedName>
    <definedName name="_xlnm.Print_Area" localSheetId="16">'20일'!$A$1:$G$38</definedName>
    <definedName name="_xlnm.Print_Area" localSheetId="17">'21일'!$A$1:$G$40</definedName>
    <definedName name="_xlnm.Print_Area" localSheetId="18">'23일'!$A$1:$G$34</definedName>
    <definedName name="_xlnm.Print_Area" localSheetId="19">'24일'!$A$1:$G$38</definedName>
    <definedName name="_xlnm.Print_Area" localSheetId="20">'25일'!$A$1:$G$38</definedName>
    <definedName name="_xlnm.Print_Area" localSheetId="21">'26일'!$A$1:$G$34</definedName>
    <definedName name="_xlnm.Print_Area" localSheetId="22">'27일'!$A$1:$G$43</definedName>
    <definedName name="_xlnm.Print_Area" localSheetId="23">'28일'!$A$1:$G$42</definedName>
    <definedName name="_xlnm.Print_Area" localSheetId="24">'30일'!$A$1:$G$36</definedName>
    <definedName name="_xlnm.Print_Area" localSheetId="25">'31일'!$A$1:$G$46</definedName>
    <definedName name="_xlnm.Print_Area" localSheetId="1">'3일'!$A$1:$G$47</definedName>
    <definedName name="_xlnm.Print_Area" localSheetId="2">'4일'!$A$1:$G$46</definedName>
    <definedName name="_xlnm.Print_Area" localSheetId="3">'5일'!$A$1:$G$31</definedName>
    <definedName name="_xlnm.Print_Area" localSheetId="4">'6일'!$A$1:$G$50</definedName>
    <definedName name="_xlnm.Print_Area" localSheetId="5">'7일'!$A$1:$G$42</definedName>
    <definedName name="_xlnm.Print_Area" localSheetId="6">'9일'!$A$1:$G$43</definedName>
    <definedName name="_xlnm.Print_Area" localSheetId="0">생일식단!$A$1:$G$38</definedName>
  </definedNames>
  <calcPr calcId="191029"/>
</workbook>
</file>

<file path=xl/calcChain.xml><?xml version="1.0" encoding="utf-8"?>
<calcChain xmlns="http://schemas.openxmlformats.org/spreadsheetml/2006/main">
  <c r="F11" i="370" l="1"/>
  <c r="F12" i="370"/>
  <c r="F13" i="370"/>
  <c r="F14" i="370"/>
  <c r="F15" i="370"/>
  <c r="F16" i="370"/>
  <c r="F17" i="370"/>
  <c r="D11" i="370"/>
  <c r="D12" i="370"/>
  <c r="D13" i="370"/>
  <c r="D14" i="370"/>
  <c r="D15" i="370"/>
  <c r="D16" i="370"/>
  <c r="D17" i="370"/>
  <c r="F23" i="357" l="1"/>
  <c r="F24" i="357"/>
  <c r="F25" i="357"/>
  <c r="F26" i="357"/>
  <c r="F27" i="357"/>
  <c r="F28" i="357"/>
  <c r="F29" i="357"/>
  <c r="F30" i="357"/>
  <c r="F31" i="357"/>
  <c r="D23" i="357"/>
  <c r="D24" i="357"/>
  <c r="D25" i="357"/>
  <c r="D26" i="357"/>
  <c r="D27" i="357"/>
  <c r="D28" i="357"/>
  <c r="D29" i="357"/>
  <c r="D30" i="357"/>
  <c r="D31" i="357"/>
  <c r="F11" i="380" l="1"/>
  <c r="F12" i="380"/>
  <c r="F13" i="380"/>
  <c r="F14" i="380"/>
  <c r="F15" i="380"/>
  <c r="F16" i="380"/>
  <c r="F17" i="380"/>
  <c r="F18" i="380"/>
  <c r="F19" i="380"/>
  <c r="F20" i="380"/>
  <c r="F21" i="380"/>
  <c r="F22" i="380"/>
  <c r="F23" i="380"/>
  <c r="F24" i="380"/>
  <c r="F25" i="380"/>
  <c r="F26" i="380"/>
  <c r="F27" i="380"/>
  <c r="F28" i="380"/>
  <c r="F29" i="380"/>
  <c r="F30" i="380"/>
  <c r="F31" i="380"/>
  <c r="F32" i="380"/>
  <c r="F33" i="380"/>
  <c r="F34" i="380"/>
  <c r="F35" i="380"/>
  <c r="F36" i="380"/>
  <c r="F37" i="380"/>
  <c r="F38" i="380"/>
  <c r="F39" i="380"/>
  <c r="F40" i="380"/>
  <c r="F41" i="380"/>
  <c r="F42" i="380"/>
  <c r="F43" i="380"/>
  <c r="F44" i="380"/>
  <c r="F45" i="380"/>
  <c r="D11" i="380"/>
  <c r="D12" i="380"/>
  <c r="D13" i="380"/>
  <c r="D14" i="380"/>
  <c r="D15" i="380"/>
  <c r="D16" i="380"/>
  <c r="D17" i="380"/>
  <c r="D18" i="380"/>
  <c r="D19" i="380"/>
  <c r="D20" i="380"/>
  <c r="D21" i="380"/>
  <c r="D22" i="380"/>
  <c r="D23" i="380"/>
  <c r="D24" i="380"/>
  <c r="D25" i="380"/>
  <c r="D26" i="380"/>
  <c r="D27" i="380"/>
  <c r="D28" i="380"/>
  <c r="D29" i="380"/>
  <c r="D30" i="380"/>
  <c r="D31" i="380"/>
  <c r="D32" i="380"/>
  <c r="D33" i="380"/>
  <c r="D34" i="380"/>
  <c r="D35" i="380"/>
  <c r="D36" i="380"/>
  <c r="D37" i="380"/>
  <c r="D38" i="380"/>
  <c r="D39" i="380"/>
  <c r="D40" i="380"/>
  <c r="D41" i="380"/>
  <c r="D42" i="380"/>
  <c r="D43" i="380"/>
  <c r="D44" i="380"/>
  <c r="D45" i="380"/>
  <c r="F11" i="381"/>
  <c r="F12" i="381"/>
  <c r="F13" i="381"/>
  <c r="F14" i="381"/>
  <c r="F15" i="381"/>
  <c r="F16" i="381"/>
  <c r="F17" i="381"/>
  <c r="F18" i="381"/>
  <c r="F19" i="381"/>
  <c r="F20" i="381"/>
  <c r="F21" i="381"/>
  <c r="F22" i="381"/>
  <c r="F23" i="381"/>
  <c r="F24" i="381"/>
  <c r="F25" i="381"/>
  <c r="F27" i="381"/>
  <c r="F28" i="381"/>
  <c r="F29" i="381"/>
  <c r="F30" i="381"/>
  <c r="F31" i="381"/>
  <c r="F32" i="381"/>
  <c r="F33" i="381"/>
  <c r="F34" i="381"/>
  <c r="F35" i="381"/>
  <c r="D11" i="381"/>
  <c r="D12" i="381"/>
  <c r="D13" i="381"/>
  <c r="D14" i="381"/>
  <c r="D15" i="381"/>
  <c r="D16" i="381"/>
  <c r="D17" i="381"/>
  <c r="D18" i="381"/>
  <c r="D19" i="381"/>
  <c r="D20" i="381"/>
  <c r="D21" i="381"/>
  <c r="D22" i="381"/>
  <c r="D23" i="381"/>
  <c r="D24" i="381"/>
  <c r="D25" i="381"/>
  <c r="D26" i="381"/>
  <c r="F26" i="381" s="1"/>
  <c r="D27" i="381"/>
  <c r="D28" i="381"/>
  <c r="D29" i="381"/>
  <c r="D30" i="381"/>
  <c r="D31" i="381"/>
  <c r="D32" i="381"/>
  <c r="D33" i="381"/>
  <c r="D34" i="381"/>
  <c r="D35" i="381"/>
  <c r="D10" i="381"/>
  <c r="F10" i="381" s="1"/>
  <c r="D10" i="380"/>
  <c r="F10" i="380" s="1"/>
  <c r="F11" i="372"/>
  <c r="F12" i="372"/>
  <c r="F13" i="372"/>
  <c r="F14" i="372"/>
  <c r="F15" i="372"/>
  <c r="F16" i="372"/>
  <c r="F17" i="372"/>
  <c r="F18" i="372"/>
  <c r="F19" i="372"/>
  <c r="F20" i="372"/>
  <c r="F21" i="372"/>
  <c r="F22" i="372"/>
  <c r="F23" i="372"/>
  <c r="F24" i="372"/>
  <c r="F25" i="372"/>
  <c r="F26" i="372"/>
  <c r="F27" i="372"/>
  <c r="F28" i="372"/>
  <c r="F29" i="372"/>
  <c r="F30" i="372"/>
  <c r="F31" i="372"/>
  <c r="F32" i="372"/>
  <c r="F33" i="372"/>
  <c r="F34" i="372"/>
  <c r="F35" i="372"/>
  <c r="F36" i="372"/>
  <c r="F37" i="372"/>
  <c r="F38" i="372"/>
  <c r="F39" i="372"/>
  <c r="F40" i="372"/>
  <c r="F41" i="372"/>
  <c r="D11" i="372"/>
  <c r="D12" i="372"/>
  <c r="D13" i="372"/>
  <c r="D14" i="372"/>
  <c r="D15" i="372"/>
  <c r="D16" i="372"/>
  <c r="D17" i="372"/>
  <c r="D18" i="372"/>
  <c r="D19" i="372"/>
  <c r="D20" i="372"/>
  <c r="D21" i="372"/>
  <c r="D22" i="372"/>
  <c r="D23" i="372"/>
  <c r="D24" i="372"/>
  <c r="D25" i="372"/>
  <c r="D26" i="372"/>
  <c r="D27" i="372"/>
  <c r="D28" i="372"/>
  <c r="D29" i="372"/>
  <c r="D30" i="372"/>
  <c r="D31" i="372"/>
  <c r="D32" i="372"/>
  <c r="D33" i="372"/>
  <c r="D34" i="372"/>
  <c r="D35" i="372"/>
  <c r="D36" i="372"/>
  <c r="D37" i="372"/>
  <c r="D38" i="372"/>
  <c r="D39" i="372"/>
  <c r="D40" i="372"/>
  <c r="D41" i="372"/>
  <c r="F13" i="371"/>
  <c r="F14" i="371"/>
  <c r="F15" i="371"/>
  <c r="F16" i="371"/>
  <c r="F17" i="371"/>
  <c r="F18" i="371"/>
  <c r="F19" i="371"/>
  <c r="F20" i="371"/>
  <c r="F21" i="371"/>
  <c r="F22" i="371"/>
  <c r="F23" i="371"/>
  <c r="F24" i="371"/>
  <c r="F25" i="371"/>
  <c r="F26" i="371"/>
  <c r="F27" i="371"/>
  <c r="F28" i="371"/>
  <c r="F29" i="371"/>
  <c r="F30" i="371"/>
  <c r="F31" i="371"/>
  <c r="F32" i="371"/>
  <c r="F33" i="371"/>
  <c r="F34" i="371"/>
  <c r="F35" i="371"/>
  <c r="F36" i="371"/>
  <c r="F37" i="371"/>
  <c r="F38" i="371"/>
  <c r="F39" i="371"/>
  <c r="F40" i="371"/>
  <c r="F41" i="371"/>
  <c r="F42" i="371"/>
  <c r="D11" i="371"/>
  <c r="D12" i="371"/>
  <c r="D13" i="371"/>
  <c r="D14" i="371"/>
  <c r="D15" i="371"/>
  <c r="D16" i="371"/>
  <c r="D17" i="371"/>
  <c r="D18" i="371"/>
  <c r="D19" i="371"/>
  <c r="D20" i="371"/>
  <c r="D21" i="371"/>
  <c r="D22" i="371"/>
  <c r="D23" i="371"/>
  <c r="D24" i="371"/>
  <c r="D25" i="371"/>
  <c r="D26" i="371"/>
  <c r="D27" i="371"/>
  <c r="D28" i="371"/>
  <c r="D29" i="371"/>
  <c r="D30" i="371"/>
  <c r="D31" i="371"/>
  <c r="D32" i="371"/>
  <c r="D33" i="371"/>
  <c r="D34" i="371"/>
  <c r="D35" i="371"/>
  <c r="D36" i="371"/>
  <c r="D37" i="371"/>
  <c r="D38" i="371"/>
  <c r="D39" i="371"/>
  <c r="D40" i="371"/>
  <c r="D41" i="371"/>
  <c r="D42" i="371"/>
  <c r="F18" i="370"/>
  <c r="F19" i="370"/>
  <c r="F20" i="370"/>
  <c r="F21" i="370"/>
  <c r="F22" i="370"/>
  <c r="F23" i="370"/>
  <c r="F24" i="370"/>
  <c r="F25" i="370"/>
  <c r="F26" i="370"/>
  <c r="F27" i="370"/>
  <c r="F28" i="370"/>
  <c r="F29" i="370"/>
  <c r="F30" i="370"/>
  <c r="F31" i="370"/>
  <c r="F32" i="370"/>
  <c r="F33" i="370"/>
  <c r="D18" i="370"/>
  <c r="D19" i="370"/>
  <c r="D20" i="370"/>
  <c r="D21" i="370"/>
  <c r="D22" i="370"/>
  <c r="D23" i="370"/>
  <c r="D24" i="370"/>
  <c r="D25" i="370"/>
  <c r="D26" i="370"/>
  <c r="D27" i="370"/>
  <c r="D28" i="370"/>
  <c r="D29" i="370"/>
  <c r="D30" i="370"/>
  <c r="D31" i="370"/>
  <c r="D32" i="370"/>
  <c r="D33" i="370"/>
  <c r="F11" i="365"/>
  <c r="F12" i="365"/>
  <c r="F13" i="365"/>
  <c r="F14" i="365"/>
  <c r="F15" i="365"/>
  <c r="F16" i="365"/>
  <c r="F17" i="365"/>
  <c r="F18" i="365"/>
  <c r="F19" i="365"/>
  <c r="F20" i="365"/>
  <c r="F21" i="365"/>
  <c r="F22" i="365"/>
  <c r="F23" i="365"/>
  <c r="F24" i="365"/>
  <c r="F25" i="365"/>
  <c r="F26" i="365"/>
  <c r="F27" i="365"/>
  <c r="F28" i="365"/>
  <c r="F29" i="365"/>
  <c r="F30" i="365"/>
  <c r="F31" i="365"/>
  <c r="F32" i="365"/>
  <c r="F33" i="365"/>
  <c r="F34" i="365"/>
  <c r="F35" i="365"/>
  <c r="F36" i="365"/>
  <c r="F37" i="365"/>
  <c r="D11" i="365"/>
  <c r="D12" i="365"/>
  <c r="D13" i="365"/>
  <c r="D14" i="365"/>
  <c r="D15" i="365"/>
  <c r="D16" i="365"/>
  <c r="D17" i="365"/>
  <c r="D18" i="365"/>
  <c r="D19" i="365"/>
  <c r="D20" i="365"/>
  <c r="D21" i="365"/>
  <c r="D22" i="365"/>
  <c r="D23" i="365"/>
  <c r="D24" i="365"/>
  <c r="D25" i="365"/>
  <c r="D26" i="365"/>
  <c r="D27" i="365"/>
  <c r="D28" i="365"/>
  <c r="D29" i="365"/>
  <c r="D30" i="365"/>
  <c r="D31" i="365"/>
  <c r="D32" i="365"/>
  <c r="D33" i="365"/>
  <c r="D34" i="365"/>
  <c r="D35" i="365"/>
  <c r="D36" i="365"/>
  <c r="D37" i="365"/>
  <c r="F11" i="335"/>
  <c r="F12" i="335"/>
  <c r="F13" i="335"/>
  <c r="F14" i="335"/>
  <c r="F15" i="335"/>
  <c r="F16" i="335"/>
  <c r="F17" i="335"/>
  <c r="F18" i="335"/>
  <c r="F19" i="335"/>
  <c r="F20" i="335"/>
  <c r="F21" i="335"/>
  <c r="F22" i="335"/>
  <c r="F23" i="335"/>
  <c r="F24" i="335"/>
  <c r="F25" i="335"/>
  <c r="F26" i="335"/>
  <c r="F27" i="335"/>
  <c r="F28" i="335"/>
  <c r="F29" i="335"/>
  <c r="F30" i="335"/>
  <c r="F31" i="335"/>
  <c r="F32" i="335"/>
  <c r="F33" i="335"/>
  <c r="F34" i="335"/>
  <c r="F35" i="335"/>
  <c r="F36" i="335"/>
  <c r="F37" i="335"/>
  <c r="F38" i="335"/>
  <c r="D11" i="335"/>
  <c r="D12" i="335"/>
  <c r="D13" i="335"/>
  <c r="D14" i="335"/>
  <c r="D15" i="335"/>
  <c r="D16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D33" i="335"/>
  <c r="D34" i="335"/>
  <c r="D35" i="335"/>
  <c r="D36" i="335"/>
  <c r="D37" i="335"/>
  <c r="D38" i="335"/>
  <c r="F11" i="369"/>
  <c r="F12" i="369"/>
  <c r="F13" i="369"/>
  <c r="F14" i="369"/>
  <c r="F15" i="369"/>
  <c r="F16" i="369"/>
  <c r="F17" i="369"/>
  <c r="F18" i="369"/>
  <c r="F19" i="369"/>
  <c r="F20" i="369"/>
  <c r="F21" i="369"/>
  <c r="F22" i="369"/>
  <c r="F23" i="369"/>
  <c r="F24" i="369"/>
  <c r="F25" i="369"/>
  <c r="F26" i="369"/>
  <c r="F27" i="369"/>
  <c r="F28" i="369"/>
  <c r="F29" i="369"/>
  <c r="F30" i="369"/>
  <c r="F31" i="369"/>
  <c r="F32" i="369"/>
  <c r="F33" i="369"/>
  <c r="D11" i="369"/>
  <c r="D12" i="369"/>
  <c r="D13" i="369"/>
  <c r="D14" i="369"/>
  <c r="D15" i="369"/>
  <c r="D16" i="369"/>
  <c r="D17" i="369"/>
  <c r="D18" i="369"/>
  <c r="D19" i="369"/>
  <c r="D20" i="369"/>
  <c r="D21" i="369"/>
  <c r="D22" i="369"/>
  <c r="D23" i="369"/>
  <c r="D24" i="369"/>
  <c r="D25" i="369"/>
  <c r="D26" i="369"/>
  <c r="D27" i="369"/>
  <c r="D28" i="369"/>
  <c r="D29" i="369"/>
  <c r="D30" i="369"/>
  <c r="D31" i="369"/>
  <c r="D32" i="369"/>
  <c r="D33" i="369"/>
  <c r="F32" i="364"/>
  <c r="F38" i="364"/>
  <c r="F39" i="364"/>
  <c r="D11" i="364"/>
  <c r="F11" i="364" s="1"/>
  <c r="D12" i="364"/>
  <c r="F12" i="364" s="1"/>
  <c r="D13" i="364"/>
  <c r="F13" i="364" s="1"/>
  <c r="D14" i="364"/>
  <c r="F14" i="364" s="1"/>
  <c r="D15" i="364"/>
  <c r="F15" i="364" s="1"/>
  <c r="D16" i="364"/>
  <c r="F16" i="364" s="1"/>
  <c r="D17" i="364"/>
  <c r="F17" i="364" s="1"/>
  <c r="D18" i="364"/>
  <c r="F18" i="364" s="1"/>
  <c r="D19" i="364"/>
  <c r="F19" i="364" s="1"/>
  <c r="D20" i="364"/>
  <c r="F20" i="364" s="1"/>
  <c r="D21" i="364"/>
  <c r="F21" i="364" s="1"/>
  <c r="D22" i="364"/>
  <c r="F22" i="364" s="1"/>
  <c r="D23" i="364"/>
  <c r="F23" i="364" s="1"/>
  <c r="D24" i="364"/>
  <c r="F24" i="364" s="1"/>
  <c r="D25" i="364"/>
  <c r="F25" i="364" s="1"/>
  <c r="D26" i="364"/>
  <c r="F26" i="364" s="1"/>
  <c r="D27" i="364"/>
  <c r="F27" i="364" s="1"/>
  <c r="D28" i="364"/>
  <c r="F28" i="364" s="1"/>
  <c r="D29" i="364"/>
  <c r="F29" i="364" s="1"/>
  <c r="D30" i="364"/>
  <c r="F30" i="364" s="1"/>
  <c r="D31" i="364"/>
  <c r="F31" i="364" s="1"/>
  <c r="D32" i="364"/>
  <c r="D33" i="364"/>
  <c r="F33" i="364" s="1"/>
  <c r="D34" i="364"/>
  <c r="F34" i="364" s="1"/>
  <c r="D35" i="364"/>
  <c r="F35" i="364" s="1"/>
  <c r="D36" i="364"/>
  <c r="F36" i="364" s="1"/>
  <c r="D37" i="364"/>
  <c r="F37" i="364" s="1"/>
  <c r="D38" i="364"/>
  <c r="D39" i="364"/>
  <c r="F11" i="363"/>
  <c r="F12" i="363"/>
  <c r="F13" i="363"/>
  <c r="F14" i="363"/>
  <c r="F15" i="363"/>
  <c r="F16" i="363"/>
  <c r="F17" i="363"/>
  <c r="F18" i="363"/>
  <c r="F19" i="363"/>
  <c r="F20" i="363"/>
  <c r="F21" i="363"/>
  <c r="F22" i="363"/>
  <c r="F23" i="363"/>
  <c r="F24" i="363"/>
  <c r="F25" i="363"/>
  <c r="F26" i="363"/>
  <c r="F27" i="363"/>
  <c r="F28" i="363"/>
  <c r="F29" i="363"/>
  <c r="F30" i="363"/>
  <c r="F31" i="363"/>
  <c r="F32" i="363"/>
  <c r="F33" i="363"/>
  <c r="F34" i="363"/>
  <c r="F35" i="363"/>
  <c r="F36" i="363"/>
  <c r="F37" i="363"/>
  <c r="D11" i="363"/>
  <c r="D12" i="363"/>
  <c r="D13" i="363"/>
  <c r="D14" i="363"/>
  <c r="D15" i="363"/>
  <c r="D16" i="363"/>
  <c r="D17" i="363"/>
  <c r="D18" i="363"/>
  <c r="D19" i="363"/>
  <c r="D20" i="363"/>
  <c r="D21" i="363"/>
  <c r="D22" i="363"/>
  <c r="D23" i="363"/>
  <c r="D24" i="363"/>
  <c r="D25" i="363"/>
  <c r="D26" i="363"/>
  <c r="D27" i="363"/>
  <c r="D28" i="363"/>
  <c r="D29" i="363"/>
  <c r="D30" i="363"/>
  <c r="D31" i="363"/>
  <c r="D32" i="363"/>
  <c r="D33" i="363"/>
  <c r="D34" i="363"/>
  <c r="D35" i="363"/>
  <c r="D36" i="363"/>
  <c r="D37" i="363"/>
  <c r="F11" i="357"/>
  <c r="F12" i="357"/>
  <c r="F13" i="357"/>
  <c r="F14" i="357"/>
  <c r="F15" i="357"/>
  <c r="F16" i="357"/>
  <c r="F17" i="357"/>
  <c r="F18" i="357"/>
  <c r="F19" i="357"/>
  <c r="F20" i="357"/>
  <c r="F21" i="357"/>
  <c r="F32" i="357"/>
  <c r="F33" i="357"/>
  <c r="F34" i="357"/>
  <c r="F35" i="357"/>
  <c r="F36" i="357"/>
  <c r="F37" i="357"/>
  <c r="F38" i="357"/>
  <c r="F39" i="357"/>
  <c r="F40" i="357"/>
  <c r="F41" i="357"/>
  <c r="D11" i="357"/>
  <c r="D12" i="357"/>
  <c r="D13" i="357"/>
  <c r="D14" i="357"/>
  <c r="D15" i="357"/>
  <c r="D16" i="357"/>
  <c r="D17" i="357"/>
  <c r="D18" i="357"/>
  <c r="D19" i="357"/>
  <c r="D20" i="357"/>
  <c r="D21" i="357"/>
  <c r="D22" i="357"/>
  <c r="F22" i="357" s="1"/>
  <c r="D32" i="357"/>
  <c r="D33" i="357"/>
  <c r="D34" i="357"/>
  <c r="D35" i="357"/>
  <c r="D36" i="357"/>
  <c r="D37" i="357"/>
  <c r="D38" i="357"/>
  <c r="D39" i="357"/>
  <c r="D40" i="357"/>
  <c r="D41" i="357"/>
  <c r="F11" i="379"/>
  <c r="F12" i="379"/>
  <c r="F13" i="379"/>
  <c r="F14" i="379"/>
  <c r="F15" i="379"/>
  <c r="F16" i="379"/>
  <c r="F17" i="379"/>
  <c r="F18" i="379"/>
  <c r="F19" i="379"/>
  <c r="F20" i="379"/>
  <c r="F21" i="379"/>
  <c r="F22" i="379"/>
  <c r="F23" i="379"/>
  <c r="F24" i="379"/>
  <c r="F25" i="379"/>
  <c r="F26" i="379"/>
  <c r="F27" i="379"/>
  <c r="F28" i="379"/>
  <c r="F29" i="379"/>
  <c r="F30" i="379"/>
  <c r="F31" i="379"/>
  <c r="F32" i="379"/>
  <c r="F33" i="379"/>
  <c r="F34" i="379"/>
  <c r="F35" i="379"/>
  <c r="F36" i="379"/>
  <c r="F37" i="379"/>
  <c r="F38" i="379"/>
  <c r="D11" i="379"/>
  <c r="D12" i="379"/>
  <c r="D13" i="379"/>
  <c r="D14" i="379"/>
  <c r="D15" i="379"/>
  <c r="D16" i="379"/>
  <c r="D17" i="379"/>
  <c r="D18" i="379"/>
  <c r="D19" i="379"/>
  <c r="D20" i="379"/>
  <c r="D21" i="379"/>
  <c r="D22" i="379"/>
  <c r="D23" i="379"/>
  <c r="D24" i="379"/>
  <c r="D25" i="379"/>
  <c r="D26" i="379"/>
  <c r="D27" i="379"/>
  <c r="D28" i="379"/>
  <c r="D29" i="379"/>
  <c r="D30" i="379"/>
  <c r="D31" i="379"/>
  <c r="D32" i="379"/>
  <c r="D33" i="379"/>
  <c r="D34" i="379"/>
  <c r="D35" i="379"/>
  <c r="D36" i="379"/>
  <c r="D37" i="379"/>
  <c r="D38" i="379"/>
  <c r="F12" i="378"/>
  <c r="F13" i="378"/>
  <c r="F14" i="378"/>
  <c r="F15" i="378"/>
  <c r="F16" i="378"/>
  <c r="F17" i="378"/>
  <c r="F18" i="378"/>
  <c r="F19" i="378"/>
  <c r="F20" i="378"/>
  <c r="F21" i="378"/>
  <c r="F22" i="378"/>
  <c r="F23" i="378"/>
  <c r="F24" i="378"/>
  <c r="F25" i="378"/>
  <c r="F26" i="378"/>
  <c r="F27" i="378"/>
  <c r="F28" i="378"/>
  <c r="F29" i="378"/>
  <c r="F30" i="378"/>
  <c r="F31" i="378"/>
  <c r="F32" i="378"/>
  <c r="F33" i="378"/>
  <c r="F34" i="378"/>
  <c r="F35" i="378"/>
  <c r="F36" i="378"/>
  <c r="F37" i="378"/>
  <c r="F38" i="378"/>
  <c r="F39" i="378"/>
  <c r="F40" i="378"/>
  <c r="F41" i="378"/>
  <c r="F42" i="378"/>
  <c r="F43" i="378"/>
  <c r="F44" i="378"/>
  <c r="F45" i="378"/>
  <c r="F46" i="378"/>
  <c r="F47" i="378"/>
  <c r="F48" i="378"/>
  <c r="D12" i="378"/>
  <c r="D13" i="378"/>
  <c r="D14" i="378"/>
  <c r="D15" i="378"/>
  <c r="D16" i="378"/>
  <c r="D17" i="378"/>
  <c r="D18" i="378"/>
  <c r="D19" i="378"/>
  <c r="D20" i="378"/>
  <c r="D21" i="378"/>
  <c r="D22" i="378"/>
  <c r="D23" i="378"/>
  <c r="D24" i="378"/>
  <c r="D25" i="378"/>
  <c r="D26" i="378"/>
  <c r="D27" i="378"/>
  <c r="D28" i="378"/>
  <c r="D29" i="378"/>
  <c r="D30" i="378"/>
  <c r="D31" i="378"/>
  <c r="D32" i="378"/>
  <c r="D33" i="378"/>
  <c r="D34" i="378"/>
  <c r="D35" i="378"/>
  <c r="D36" i="378"/>
  <c r="D37" i="378"/>
  <c r="D38" i="378"/>
  <c r="D39" i="378"/>
  <c r="D40" i="378"/>
  <c r="D41" i="378"/>
  <c r="D42" i="378"/>
  <c r="D43" i="378"/>
  <c r="D44" i="378"/>
  <c r="D45" i="378"/>
  <c r="D46" i="378"/>
  <c r="D47" i="378"/>
  <c r="D48" i="378"/>
  <c r="F11" i="377"/>
  <c r="F12" i="377"/>
  <c r="F13" i="377"/>
  <c r="F14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F37" i="377"/>
  <c r="F38" i="377"/>
  <c r="F39" i="377"/>
  <c r="D11" i="377"/>
  <c r="D12" i="377"/>
  <c r="D13" i="377"/>
  <c r="D14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D37" i="377"/>
  <c r="D38" i="377"/>
  <c r="D39" i="377"/>
  <c r="D10" i="379"/>
  <c r="F10" i="379" s="1"/>
  <c r="D11" i="378"/>
  <c r="F11" i="378" s="1"/>
  <c r="D10" i="378"/>
  <c r="F10" i="378" s="1"/>
  <c r="D10" i="377"/>
  <c r="F10" i="377" s="1"/>
  <c r="F11" i="359" l="1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6" i="359"/>
  <c r="F37" i="359"/>
  <c r="F38" i="359"/>
  <c r="F39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D36" i="359"/>
  <c r="D37" i="359"/>
  <c r="D38" i="359"/>
  <c r="D39" i="359"/>
  <c r="F15" i="358"/>
  <c r="F16" i="358"/>
  <c r="F17" i="358"/>
  <c r="F18" i="358"/>
  <c r="F19" i="358"/>
  <c r="F20" i="358"/>
  <c r="F21" i="358"/>
  <c r="F22" i="358"/>
  <c r="F23" i="358"/>
  <c r="F24" i="358"/>
  <c r="F25" i="358"/>
  <c r="F26" i="358"/>
  <c r="F27" i="358"/>
  <c r="F28" i="358"/>
  <c r="F29" i="358"/>
  <c r="F30" i="358"/>
  <c r="F31" i="358"/>
  <c r="F32" i="358"/>
  <c r="F33" i="358"/>
  <c r="F34" i="358"/>
  <c r="F35" i="358"/>
  <c r="F36" i="358"/>
  <c r="F37" i="358"/>
  <c r="F38" i="358"/>
  <c r="F39" i="358"/>
  <c r="D15" i="358"/>
  <c r="D16" i="358"/>
  <c r="D17" i="358"/>
  <c r="D18" i="358"/>
  <c r="D19" i="358"/>
  <c r="D20" i="358"/>
  <c r="D21" i="358"/>
  <c r="D22" i="358"/>
  <c r="D23" i="358"/>
  <c r="D24" i="358"/>
  <c r="D25" i="358"/>
  <c r="D26" i="358"/>
  <c r="D27" i="358"/>
  <c r="D28" i="358"/>
  <c r="D29" i="358"/>
  <c r="D30" i="358"/>
  <c r="D31" i="358"/>
  <c r="D32" i="358"/>
  <c r="D33" i="358"/>
  <c r="D34" i="358"/>
  <c r="D35" i="358"/>
  <c r="D36" i="358"/>
  <c r="D37" i="358"/>
  <c r="D38" i="358"/>
  <c r="D39" i="358"/>
  <c r="F11" i="290"/>
  <c r="F12" i="290"/>
  <c r="F13" i="290"/>
  <c r="F14" i="290"/>
  <c r="F15" i="290"/>
  <c r="F16" i="290"/>
  <c r="F17" i="290"/>
  <c r="F18" i="290"/>
  <c r="F19" i="290"/>
  <c r="F20" i="290"/>
  <c r="F21" i="290"/>
  <c r="F22" i="290"/>
  <c r="F23" i="290"/>
  <c r="F24" i="290"/>
  <c r="F25" i="290"/>
  <c r="F26" i="290"/>
  <c r="F27" i="290"/>
  <c r="F28" i="290"/>
  <c r="F29" i="290"/>
  <c r="F30" i="290"/>
  <c r="F31" i="290"/>
  <c r="F32" i="290"/>
  <c r="F33" i="290"/>
  <c r="F34" i="290"/>
  <c r="D11" i="290"/>
  <c r="D12" i="290"/>
  <c r="D13" i="290"/>
  <c r="D14" i="290"/>
  <c r="D15" i="290"/>
  <c r="D16" i="290"/>
  <c r="D17" i="290"/>
  <c r="D18" i="290"/>
  <c r="D19" i="290"/>
  <c r="D20" i="290"/>
  <c r="D21" i="290"/>
  <c r="D22" i="290"/>
  <c r="D23" i="290"/>
  <c r="D24" i="290"/>
  <c r="D25" i="290"/>
  <c r="D26" i="290"/>
  <c r="D27" i="290"/>
  <c r="D28" i="290"/>
  <c r="D29" i="290"/>
  <c r="D30" i="290"/>
  <c r="D31" i="290"/>
  <c r="D32" i="290"/>
  <c r="D33" i="290"/>
  <c r="D34" i="290"/>
  <c r="D35" i="290"/>
  <c r="F11" i="376"/>
  <c r="F12" i="376"/>
  <c r="F13" i="376"/>
  <c r="F14" i="376"/>
  <c r="F15" i="376"/>
  <c r="F16" i="376"/>
  <c r="F17" i="376"/>
  <c r="F18" i="376"/>
  <c r="F19" i="376"/>
  <c r="F20" i="376"/>
  <c r="F21" i="376"/>
  <c r="F22" i="376"/>
  <c r="F23" i="376"/>
  <c r="F24" i="376"/>
  <c r="F25" i="376"/>
  <c r="F26" i="376"/>
  <c r="F27" i="376"/>
  <c r="F28" i="376"/>
  <c r="F29" i="376"/>
  <c r="F30" i="376"/>
  <c r="F31" i="376"/>
  <c r="F32" i="376"/>
  <c r="F33" i="376"/>
  <c r="F34" i="376"/>
  <c r="F35" i="376"/>
  <c r="F36" i="376"/>
  <c r="F37" i="376"/>
  <c r="F38" i="376"/>
  <c r="F39" i="376"/>
  <c r="F40" i="376"/>
  <c r="F41" i="376"/>
  <c r="F42" i="376"/>
  <c r="F43" i="376"/>
  <c r="D11" i="376"/>
  <c r="D12" i="376"/>
  <c r="D13" i="376"/>
  <c r="D14" i="376"/>
  <c r="D15" i="376"/>
  <c r="D16" i="376"/>
  <c r="D17" i="376"/>
  <c r="D18" i="376"/>
  <c r="D19" i="376"/>
  <c r="D20" i="376"/>
  <c r="D21" i="376"/>
  <c r="D22" i="376"/>
  <c r="D23" i="376"/>
  <c r="D24" i="376"/>
  <c r="D25" i="376"/>
  <c r="D26" i="376"/>
  <c r="D27" i="376"/>
  <c r="D28" i="376"/>
  <c r="D29" i="376"/>
  <c r="D30" i="376"/>
  <c r="D31" i="376"/>
  <c r="D32" i="376"/>
  <c r="D33" i="376"/>
  <c r="D34" i="376"/>
  <c r="D35" i="376"/>
  <c r="D36" i="376"/>
  <c r="D37" i="376"/>
  <c r="D38" i="376"/>
  <c r="D39" i="376"/>
  <c r="D40" i="376"/>
  <c r="D41" i="376"/>
  <c r="D42" i="376"/>
  <c r="D43" i="376"/>
  <c r="F11" i="346"/>
  <c r="F12" i="346"/>
  <c r="F13" i="346"/>
  <c r="F14" i="346"/>
  <c r="F15" i="346"/>
  <c r="F16" i="346"/>
  <c r="F17" i="346"/>
  <c r="F18" i="346"/>
  <c r="F19" i="346"/>
  <c r="F20" i="346"/>
  <c r="F21" i="346"/>
  <c r="F22" i="346"/>
  <c r="F23" i="346"/>
  <c r="F24" i="346"/>
  <c r="F25" i="346"/>
  <c r="F26" i="346"/>
  <c r="F27" i="346"/>
  <c r="F28" i="346"/>
  <c r="F29" i="346"/>
  <c r="F30" i="346"/>
  <c r="F31" i="346"/>
  <c r="F32" i="346"/>
  <c r="F33" i="346"/>
  <c r="F34" i="346"/>
  <c r="F35" i="346"/>
  <c r="F36" i="346"/>
  <c r="F37" i="346"/>
  <c r="F38" i="346"/>
  <c r="F39" i="346"/>
  <c r="F40" i="346"/>
  <c r="F41" i="346"/>
  <c r="F42" i="346"/>
  <c r="F43" i="346"/>
  <c r="F44" i="346"/>
  <c r="F45" i="346"/>
  <c r="D11" i="346"/>
  <c r="D12" i="346"/>
  <c r="D13" i="346"/>
  <c r="D14" i="346"/>
  <c r="D15" i="346"/>
  <c r="D16" i="346"/>
  <c r="D17" i="346"/>
  <c r="D18" i="346"/>
  <c r="D19" i="346"/>
  <c r="D20" i="346"/>
  <c r="D21" i="346"/>
  <c r="D22" i="346"/>
  <c r="D23" i="346"/>
  <c r="D24" i="346"/>
  <c r="D25" i="346"/>
  <c r="D26" i="346"/>
  <c r="D27" i="346"/>
  <c r="D28" i="346"/>
  <c r="D29" i="346"/>
  <c r="D30" i="346"/>
  <c r="D31" i="346"/>
  <c r="D32" i="346"/>
  <c r="D33" i="346"/>
  <c r="D34" i="346"/>
  <c r="D35" i="346"/>
  <c r="D36" i="346"/>
  <c r="D37" i="346"/>
  <c r="D38" i="346"/>
  <c r="D39" i="346"/>
  <c r="D40" i="346"/>
  <c r="D41" i="346"/>
  <c r="D42" i="346"/>
  <c r="D43" i="346"/>
  <c r="D44" i="346"/>
  <c r="D45" i="346"/>
  <c r="F11" i="339"/>
  <c r="F12" i="339"/>
  <c r="F13" i="339"/>
  <c r="F14" i="339"/>
  <c r="F15" i="339"/>
  <c r="F16" i="339"/>
  <c r="F17" i="339"/>
  <c r="F18" i="339"/>
  <c r="F19" i="339"/>
  <c r="F20" i="339"/>
  <c r="F21" i="339"/>
  <c r="F22" i="339"/>
  <c r="F23" i="339"/>
  <c r="F24" i="339"/>
  <c r="F25" i="339"/>
  <c r="F26" i="339"/>
  <c r="F27" i="339"/>
  <c r="F28" i="339"/>
  <c r="F29" i="339"/>
  <c r="F30" i="339"/>
  <c r="F31" i="339"/>
  <c r="F32" i="339"/>
  <c r="F33" i="339"/>
  <c r="F34" i="339"/>
  <c r="F35" i="339"/>
  <c r="F36" i="339"/>
  <c r="F37" i="339"/>
  <c r="F38" i="339"/>
  <c r="F39" i="339"/>
  <c r="F40" i="339"/>
  <c r="F41" i="339"/>
  <c r="F42" i="339"/>
  <c r="D11" i="339"/>
  <c r="D12" i="339"/>
  <c r="D13" i="339"/>
  <c r="D14" i="339"/>
  <c r="D15" i="339"/>
  <c r="D16" i="339"/>
  <c r="D17" i="339"/>
  <c r="D18" i="339"/>
  <c r="D19" i="339"/>
  <c r="D20" i="339"/>
  <c r="D21" i="339"/>
  <c r="D22" i="339"/>
  <c r="D23" i="339"/>
  <c r="D24" i="339"/>
  <c r="D25" i="339"/>
  <c r="D26" i="339"/>
  <c r="D27" i="339"/>
  <c r="D28" i="339"/>
  <c r="D29" i="339"/>
  <c r="D30" i="339"/>
  <c r="D31" i="339"/>
  <c r="D32" i="339"/>
  <c r="D33" i="339"/>
  <c r="D34" i="339"/>
  <c r="D35" i="339"/>
  <c r="D36" i="339"/>
  <c r="D37" i="339"/>
  <c r="D38" i="339"/>
  <c r="D39" i="339"/>
  <c r="D40" i="339"/>
  <c r="D41" i="339"/>
  <c r="D42" i="339"/>
  <c r="F11" i="344"/>
  <c r="F12" i="344"/>
  <c r="F13" i="344"/>
  <c r="F14" i="344"/>
  <c r="F15" i="344"/>
  <c r="F16" i="344"/>
  <c r="F17" i="344"/>
  <c r="F18" i="344"/>
  <c r="F19" i="344"/>
  <c r="F20" i="344"/>
  <c r="F21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F36" i="344"/>
  <c r="F37" i="344"/>
  <c r="F38" i="344"/>
  <c r="F39" i="344"/>
  <c r="D11" i="344"/>
  <c r="D12" i="344"/>
  <c r="D13" i="344"/>
  <c r="D14" i="344"/>
  <c r="D15" i="344"/>
  <c r="D16" i="344"/>
  <c r="D17" i="344"/>
  <c r="D18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36" i="344"/>
  <c r="D37" i="344"/>
  <c r="D38" i="344"/>
  <c r="F11" i="343"/>
  <c r="F12" i="343"/>
  <c r="F13" i="343"/>
  <c r="F14" i="343"/>
  <c r="F15" i="343"/>
  <c r="F16" i="343"/>
  <c r="F17" i="343"/>
  <c r="F18" i="343"/>
  <c r="F19" i="343"/>
  <c r="F20" i="343"/>
  <c r="F21" i="343"/>
  <c r="F22" i="343"/>
  <c r="F23" i="343"/>
  <c r="F24" i="343"/>
  <c r="F25" i="343"/>
  <c r="F26" i="343"/>
  <c r="F27" i="343"/>
  <c r="F28" i="343"/>
  <c r="F29" i="343"/>
  <c r="F30" i="343"/>
  <c r="F31" i="343"/>
  <c r="F32" i="343"/>
  <c r="F33" i="343"/>
  <c r="F34" i="343"/>
  <c r="F35" i="343"/>
  <c r="F36" i="343"/>
  <c r="F37" i="343"/>
  <c r="F38" i="343"/>
  <c r="F39" i="343"/>
  <c r="F40" i="343"/>
  <c r="F41" i="343"/>
  <c r="F42" i="343"/>
  <c r="F43" i="343"/>
  <c r="F44" i="343"/>
  <c r="F45" i="343"/>
  <c r="F46" i="343"/>
  <c r="F47" i="343"/>
  <c r="F48" i="343"/>
  <c r="F49" i="343"/>
  <c r="D11" i="343"/>
  <c r="D12" i="343"/>
  <c r="D13" i="343"/>
  <c r="D14" i="343"/>
  <c r="D15" i="343"/>
  <c r="D16" i="343"/>
  <c r="D17" i="343"/>
  <c r="D18" i="343"/>
  <c r="D19" i="343"/>
  <c r="D20" i="343"/>
  <c r="D21" i="343"/>
  <c r="D22" i="343"/>
  <c r="D23" i="343"/>
  <c r="D24" i="343"/>
  <c r="D25" i="343"/>
  <c r="D26" i="343"/>
  <c r="D27" i="343"/>
  <c r="D28" i="343"/>
  <c r="D29" i="343"/>
  <c r="D30" i="343"/>
  <c r="D31" i="343"/>
  <c r="D32" i="343"/>
  <c r="D33" i="343"/>
  <c r="D34" i="343"/>
  <c r="D35" i="343"/>
  <c r="D36" i="343"/>
  <c r="D37" i="343"/>
  <c r="D38" i="343"/>
  <c r="D39" i="343"/>
  <c r="D40" i="343"/>
  <c r="D41" i="343"/>
  <c r="D42" i="343"/>
  <c r="D43" i="343"/>
  <c r="D44" i="343"/>
  <c r="D45" i="343"/>
  <c r="D46" i="343"/>
  <c r="D47" i="343"/>
  <c r="D48" i="343"/>
  <c r="D49" i="343"/>
  <c r="F11" i="329"/>
  <c r="F12" i="329"/>
  <c r="F13" i="329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6" i="329"/>
  <c r="F27" i="329"/>
  <c r="F28" i="329"/>
  <c r="F29" i="329"/>
  <c r="F30" i="329"/>
  <c r="D11" i="329"/>
  <c r="D12" i="329"/>
  <c r="D13" i="329"/>
  <c r="D14" i="329"/>
  <c r="D15" i="329"/>
  <c r="D16" i="329"/>
  <c r="D17" i="329"/>
  <c r="D18" i="329"/>
  <c r="D19" i="329"/>
  <c r="D20" i="329"/>
  <c r="D21" i="329"/>
  <c r="D22" i="329"/>
  <c r="D23" i="329"/>
  <c r="D24" i="329"/>
  <c r="D25" i="329"/>
  <c r="D26" i="329"/>
  <c r="D27" i="329"/>
  <c r="D28" i="329"/>
  <c r="D29" i="329"/>
  <c r="D30" i="329"/>
  <c r="F11" i="375"/>
  <c r="F12" i="375"/>
  <c r="F13" i="375"/>
  <c r="F14" i="375"/>
  <c r="F15" i="375"/>
  <c r="F16" i="375"/>
  <c r="F17" i="375"/>
  <c r="F18" i="375"/>
  <c r="F19" i="375"/>
  <c r="F20" i="375"/>
  <c r="F21" i="375"/>
  <c r="F22" i="375"/>
  <c r="F23" i="375"/>
  <c r="F24" i="375"/>
  <c r="F25" i="375"/>
  <c r="F26" i="375"/>
  <c r="F27" i="375"/>
  <c r="F28" i="375"/>
  <c r="F29" i="375"/>
  <c r="F30" i="375"/>
  <c r="F31" i="375"/>
  <c r="F32" i="375"/>
  <c r="F33" i="375"/>
  <c r="F34" i="375"/>
  <c r="F35" i="375"/>
  <c r="F36" i="375"/>
  <c r="F37" i="375"/>
  <c r="F38" i="375"/>
  <c r="F39" i="375"/>
  <c r="F40" i="375"/>
  <c r="F41" i="375"/>
  <c r="F42" i="375"/>
  <c r="F43" i="375"/>
  <c r="F44" i="375"/>
  <c r="F45" i="375"/>
  <c r="D11" i="375"/>
  <c r="D12" i="375"/>
  <c r="D13" i="375"/>
  <c r="D14" i="375"/>
  <c r="D15" i="375"/>
  <c r="D16" i="375"/>
  <c r="D17" i="375"/>
  <c r="D18" i="375"/>
  <c r="D19" i="375"/>
  <c r="D20" i="375"/>
  <c r="D21" i="375"/>
  <c r="D22" i="375"/>
  <c r="D23" i="375"/>
  <c r="D24" i="375"/>
  <c r="D25" i="375"/>
  <c r="D26" i="375"/>
  <c r="D27" i="375"/>
  <c r="D28" i="375"/>
  <c r="D29" i="375"/>
  <c r="D30" i="375"/>
  <c r="D31" i="375"/>
  <c r="D32" i="375"/>
  <c r="D33" i="375"/>
  <c r="D34" i="375"/>
  <c r="D35" i="375"/>
  <c r="D36" i="375"/>
  <c r="D37" i="375"/>
  <c r="D38" i="375"/>
  <c r="D39" i="375"/>
  <c r="D40" i="375"/>
  <c r="D41" i="375"/>
  <c r="D42" i="375"/>
  <c r="D43" i="375"/>
  <c r="D44" i="375"/>
  <c r="D45" i="375"/>
  <c r="F24" i="325"/>
  <c r="F25" i="325"/>
  <c r="F26" i="325"/>
  <c r="F27" i="325"/>
  <c r="F28" i="325"/>
  <c r="F29" i="325"/>
  <c r="F30" i="325"/>
  <c r="F31" i="325"/>
  <c r="F32" i="325"/>
  <c r="F33" i="325"/>
  <c r="F34" i="325"/>
  <c r="F35" i="325"/>
  <c r="F36" i="325"/>
  <c r="F37" i="325"/>
  <c r="F38" i="325"/>
  <c r="F39" i="325"/>
  <c r="F40" i="325"/>
  <c r="F41" i="325"/>
  <c r="F42" i="325"/>
  <c r="F43" i="325"/>
  <c r="F44" i="325"/>
  <c r="F45" i="325"/>
  <c r="F46" i="325"/>
  <c r="F11" i="325"/>
  <c r="F12" i="325"/>
  <c r="F13" i="325"/>
  <c r="F14" i="325"/>
  <c r="F15" i="325"/>
  <c r="F16" i="325"/>
  <c r="F17" i="325"/>
  <c r="F18" i="325"/>
  <c r="F19" i="325"/>
  <c r="F20" i="325"/>
  <c r="F21" i="325"/>
  <c r="F22" i="325"/>
  <c r="F23" i="325"/>
  <c r="D36" i="325"/>
  <c r="D37" i="325"/>
  <c r="D38" i="325"/>
  <c r="D39" i="325"/>
  <c r="D40" i="325"/>
  <c r="D41" i="325"/>
  <c r="D42" i="325"/>
  <c r="D43" i="325"/>
  <c r="D44" i="325"/>
  <c r="D45" i="325"/>
  <c r="D46" i="325"/>
  <c r="D11" i="325"/>
  <c r="D12" i="325"/>
  <c r="D13" i="325"/>
  <c r="D14" i="325"/>
  <c r="D15" i="325"/>
  <c r="D16" i="325"/>
  <c r="D17" i="325"/>
  <c r="D18" i="325"/>
  <c r="D19" i="325"/>
  <c r="D20" i="325"/>
  <c r="D21" i="325"/>
  <c r="D22" i="325"/>
  <c r="D23" i="325"/>
  <c r="D24" i="325"/>
  <c r="D25" i="325"/>
  <c r="D26" i="325"/>
  <c r="D27" i="325"/>
  <c r="D28" i="325"/>
  <c r="D29" i="325"/>
  <c r="D30" i="325"/>
  <c r="D31" i="325"/>
  <c r="D32" i="325"/>
  <c r="D33" i="325"/>
  <c r="D34" i="325"/>
  <c r="D35" i="325"/>
  <c r="D11" i="358" l="1"/>
  <c r="D12" i="358"/>
  <c r="D13" i="358"/>
  <c r="D14" i="358"/>
  <c r="D10" i="376"/>
  <c r="F10" i="376" s="1"/>
  <c r="D39" i="344"/>
  <c r="D40" i="344"/>
  <c r="F40" i="344" s="1"/>
  <c r="D41" i="344"/>
  <c r="F41" i="344" s="1"/>
  <c r="D10" i="375" l="1"/>
  <c r="F10" i="375" s="1"/>
  <c r="D10" i="325"/>
  <c r="F10" i="325" s="1"/>
  <c r="D14" i="288" l="1"/>
  <c r="F14" i="288" s="1"/>
  <c r="F15" i="288"/>
  <c r="F13" i="288"/>
  <c r="F10" i="288"/>
  <c r="D35" i="288"/>
  <c r="F35" i="288" s="1"/>
  <c r="D36" i="288"/>
  <c r="F36" i="288" s="1"/>
  <c r="D37" i="288"/>
  <c r="F37" i="288" s="1"/>
  <c r="D34" i="288"/>
  <c r="F34" i="288" s="1"/>
  <c r="D33" i="288"/>
  <c r="F33" i="288" s="1"/>
  <c r="D32" i="288"/>
  <c r="F32" i="288" s="1"/>
  <c r="D31" i="288"/>
  <c r="F31" i="288" s="1"/>
  <c r="D30" i="288"/>
  <c r="F30" i="288" s="1"/>
  <c r="D29" i="288"/>
  <c r="F2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7" i="288"/>
  <c r="F17" i="288" s="1"/>
  <c r="D16" i="288"/>
  <c r="F16" i="288" s="1"/>
  <c r="D15" i="288"/>
  <c r="D13" i="288"/>
  <c r="D12" i="288"/>
  <c r="F12" i="288" s="1"/>
  <c r="D11" i="288"/>
  <c r="F11" i="288" s="1"/>
  <c r="D10" i="288"/>
  <c r="D10" i="372" l="1"/>
  <c r="F10" i="372" s="1"/>
  <c r="F12" i="371" l="1"/>
  <c r="F11" i="371"/>
  <c r="D10" i="371"/>
  <c r="F10" i="371" s="1"/>
  <c r="D10" i="370"/>
  <c r="F10" i="370" s="1"/>
  <c r="D10" i="369" l="1"/>
  <c r="F10" i="369" s="1"/>
  <c r="D10" i="365" l="1"/>
  <c r="F10" i="365" s="1"/>
  <c r="D10" i="364"/>
  <c r="F10" i="364" s="1"/>
  <c r="F11" i="358" l="1"/>
  <c r="D10" i="363" l="1"/>
  <c r="F10" i="363" s="1"/>
  <c r="D10" i="359" l="1"/>
  <c r="F10" i="359" s="1"/>
  <c r="F14" i="358"/>
  <c r="F13" i="358"/>
  <c r="F12" i="358"/>
  <c r="D10" i="358"/>
  <c r="F10" i="358" s="1"/>
  <c r="D10" i="357"/>
  <c r="F10" i="357" s="1"/>
  <c r="F35" i="290" l="1"/>
  <c r="D10" i="290" l="1"/>
  <c r="F10" i="290" s="1"/>
  <c r="D10" i="339"/>
  <c r="F10" i="339" s="1"/>
  <c r="D10" i="344"/>
  <c r="F10" i="344" s="1"/>
  <c r="D10" i="329"/>
  <c r="F10" i="329" s="1"/>
  <c r="D10" i="335" l="1"/>
  <c r="F10" i="335" s="1"/>
  <c r="D10" i="346" l="1"/>
  <c r="F10" i="346" s="1"/>
  <c r="D10" i="343" l="1"/>
  <c r="F10" i="343" s="1"/>
</calcChain>
</file>

<file path=xl/sharedStrings.xml><?xml version="1.0" encoding="utf-8"?>
<sst xmlns="http://schemas.openxmlformats.org/spreadsheetml/2006/main" count="2903" uniqueCount="559">
  <si>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</si>
  <si>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</si>
  <si>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</si>
  <si>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</si>
  <si>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</si>
  <si>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</si>
  <si>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</si>
  <si>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</si>
  <si>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</si>
  <si>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</si>
  <si>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</si>
  <si>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</si>
  <si>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</si>
  <si>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</si>
  <si>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</si>
  <si>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</si>
  <si>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</si>
  <si>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</si>
  <si>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</si>
  <si>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</si>
  <si>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</si>
  <si>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</si>
  <si>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</si>
  <si>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</si>
  <si>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</si>
  <si>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</si>
  <si>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</si>
  <si>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</si>
  <si>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파, 대파, 생것</t>
  </si>
  <si>
    <t>콩기름</t>
  </si>
  <si>
    <t>설탕, 백설탕</t>
  </si>
  <si>
    <t>참기름</t>
  </si>
  <si>
    <t>숙주나물_생것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</si>
  <si>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</si>
  <si>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</si>
  <si>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</si>
  <si>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</si>
  <si>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</si>
  <si>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</si>
  <si>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</si>
  <si>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</si>
  <si>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파_대파_생것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</si>
  <si>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</si>
  <si>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</si>
  <si>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</si>
  <si>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</si>
  <si>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</si>
  <si>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</si>
  <si>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토마토_방울토마토_생것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</si>
  <si>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</si>
  <si>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</si>
  <si>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</si>
  <si>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</si>
  <si>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</si>
  <si>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</si>
  <si>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</si>
  <si>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</si>
  <si>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</si>
  <si>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</si>
  <si>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</si>
  <si>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</si>
  <si>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</si>
  <si>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</si>
  <si>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</si>
  <si>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새우전</t>
    <phoneticPr fontId="3" type="noConversion"/>
  </si>
  <si>
    <t>새우, 흰다리새우, 생것</t>
    <phoneticPr fontId="3" type="noConversion"/>
  </si>
  <si>
    <t>달걀, 생것</t>
    <phoneticPr fontId="3" type="noConversion"/>
  </si>
  <si>
    <t>밀, 부침가루</t>
    <phoneticPr fontId="3" type="noConversion"/>
  </si>
  <si>
    <t>콩기름</t>
    <phoneticPr fontId="3" type="noConversion"/>
  </si>
  <si>
    <t>소금</t>
    <phoneticPr fontId="3" type="noConversion"/>
  </si>
  <si>
    <t>후추_검은색_가루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</si>
  <si>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</si>
  <si>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</si>
  <si>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</si>
  <si>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파프리카, 초록색, 생것</t>
  </si>
  <si>
    <t>파, 생것</t>
  </si>
  <si>
    <t>후추, 검은후추, 가루</t>
  </si>
  <si>
    <t>보리밥</t>
    <phoneticPr fontId="3" type="noConversion"/>
  </si>
  <si>
    <t>보리_쌀보리_도정_생것</t>
  </si>
  <si>
    <t>된장, 개량</t>
  </si>
  <si>
    <t>① 쌀과 보리를 섞어서 불린다.
② 적당량의 물을 부어 밥을 짓는다.</t>
    <phoneticPr fontId="3" type="noConversion"/>
  </si>
  <si>
    <t>닭고기, 넓적다리(껍질 제거), 생것</t>
  </si>
  <si>
    <t>감자, 대지, 생것</t>
  </si>
  <si>
    <t>생강, 뿌리줄기, 생것</t>
  </si>
  <si>
    <t>오이, 다다기, 생것</t>
  </si>
  <si>
    <t>안매운김칫국</t>
    <phoneticPr fontId="3" type="noConversion"/>
  </si>
  <si>
    <t>시금치_생것</t>
  </si>
  <si>
    <t>소금_천일염</t>
  </si>
  <si>
    <t>딸기</t>
    <phoneticPr fontId="3" type="noConversion"/>
  </si>
  <si>
    <t>흑미밥</t>
    <phoneticPr fontId="3" type="noConversion"/>
  </si>
  <si>
    <t>멥쌀, 흑미벼, 현미, 생것</t>
  </si>
  <si>
    <t>밀, 중력밀가루</t>
  </si>
  <si>
    <t>당근, 뿌리, 생것</t>
  </si>
  <si>
    <t>양파, 생것</t>
  </si>
  <si>
    <t>피망, 초록색, 생것</t>
  </si>
  <si>
    <t>물엿</t>
  </si>
  <si>
    <t>식초, 사과식초</t>
  </si>
  <si>
    <t>어묵, 튀긴것</t>
  </si>
  <si>
    <t>무, 조선무, 생것</t>
  </si>
  <si>
    <t>전분, 감자, 가루</t>
  </si>
  <si>
    <t>고추장, 개량</t>
  </si>
  <si>
    <t>김, 참김, 말린것</t>
  </si>
  <si>
    <t>사과</t>
    <phoneticPr fontId="3" type="noConversion"/>
  </si>
  <si>
    <t>수수밥</t>
    <phoneticPr fontId="3" type="noConversion"/>
  </si>
  <si>
    <t>수수_도정_생것</t>
  </si>
  <si>
    <t>두부, 순두부</t>
  </si>
  <si>
    <t>간장, 재래</t>
  </si>
  <si>
    <t>① 쌀과 수수를 섞어서 불린다.
② 적당량의 물을 부어 밥을 짓는다.</t>
    <phoneticPr fontId="3" type="noConversion"/>
  </si>
  <si>
    <t>마늘, 생것</t>
  </si>
  <si>
    <t>자른방울토마토</t>
    <phoneticPr fontId="3" type="noConversion"/>
  </si>
  <si>
    <t>참깨, 흰깨, 볶은것</t>
  </si>
  <si>
    <t>파래, 말린것</t>
  </si>
  <si>
    <t>치즈, 체다</t>
  </si>
  <si>
    <t>명태, 북어, 말린것</t>
  </si>
  <si>
    <t>바나나</t>
    <phoneticPr fontId="3" type="noConversion"/>
  </si>
  <si>
    <t>기장밥</t>
    <phoneticPr fontId="3" type="noConversion"/>
  </si>
  <si>
    <t>기장_도정_생것</t>
  </si>
  <si>
    <t>달걀팟국</t>
    <phoneticPr fontId="3" type="noConversion"/>
  </si>
  <si>
    <t>밀, 빵가루</t>
  </si>
  <si>
    <t>멥쌀, 백미, 생것</t>
  </si>
  <si>
    <t>게맛살</t>
  </si>
  <si>
    <t>수제블루베리우유</t>
    <phoneticPr fontId="3" type="noConversion"/>
  </si>
  <si>
    <t>블루베리_생것</t>
  </si>
  <si>
    <t>호박, 단호박, 생것</t>
  </si>
  <si>
    <t>배_돌배_생것</t>
  </si>
  <si>
    <t>두부, 유부</t>
  </si>
  <si>
    <t>배추맑은국</t>
    <phoneticPr fontId="3" type="noConversion"/>
  </si>
  <si>
    <t>소금, 정제염</t>
  </si>
  <si>
    <t>양배추_생것</t>
  </si>
  <si>
    <t>미숫가루우유</t>
    <phoneticPr fontId="3" type="noConversion"/>
  </si>
  <si>
    <t>보리, 미숫가루</t>
  </si>
  <si>
    <t>새우, 시바새우, 생것</t>
  </si>
  <si>
    <t>느타리버섯_생것</t>
  </si>
  <si>
    <t>파스타_스파게티_말린것</t>
  </si>
  <si>
    <t>양송이버섯_생것</t>
  </si>
  <si>
    <t>카레, 가루</t>
  </si>
  <si>
    <t>연근_생것</t>
  </si>
  <si>
    <t>청경채나물</t>
    <phoneticPr fontId="3" type="noConversion"/>
  </si>
  <si>
    <t>청경채_생것</t>
  </si>
  <si>
    <t>북엇국</t>
    <phoneticPr fontId="3" type="noConversion"/>
  </si>
  <si>
    <t>① 새우살은 다진다.
② 다진 새우살, 부침가루, 달걀물, 소금, 후춧가루, 물을 넣고 반죽한다.
③ 팬에 식용유를 두른 후 ②를 노릇하게 부쳐내 어린이들이 먹기 좋은 크기로 썬다.</t>
    <phoneticPr fontId="3" type="noConversion"/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</si>
  <si>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</si>
  <si>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</si>
  <si>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</si>
  <si>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</si>
  <si>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</si>
  <si>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</si>
  <si>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</si>
  <si>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</si>
  <si>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</si>
  <si>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</si>
  <si>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</si>
  <si>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</si>
  <si>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</si>
  <si>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우유</t>
    <phoneticPr fontId="3" type="noConversion"/>
  </si>
  <si>
    <t>40</t>
  </si>
  <si>
    <t>100</t>
  </si>
  <si>
    <t>-</t>
    <phoneticPr fontId="3" type="noConversion"/>
  </si>
  <si>
    <t>50</t>
  </si>
  <si>
    <t>멥쌀_통일벼_현미_생것</t>
  </si>
  <si>
    <t>5</t>
  </si>
  <si>
    <t>① 쌀과 현미를 적당량 섞어 불린다.
② 적당량의 물을 부어 밥을 짓는다.</t>
    <phoneticPr fontId="3" type="noConversion"/>
  </si>
  <si>
    <t>1.5</t>
  </si>
  <si>
    <t>간장, 개량, 산분해</t>
  </si>
  <si>
    <t>김치, 깍두기</t>
  </si>
  <si>
    <t>30</t>
  </si>
  <si>
    <t>돼지고기_등심_생것</t>
  </si>
  <si>
    <t>3</t>
  </si>
  <si>
    <t>들깻잎, 생것</t>
  </si>
  <si>
    <t>7</t>
  </si>
  <si>
    <t>꿀단호박찜</t>
    <phoneticPr fontId="3" type="noConversion"/>
  </si>
  <si>
    <t>7.5</t>
  </si>
  <si>
    <t>0.4</t>
  </si>
  <si>
    <t>고구마_분질(밤) 고구마_생것</t>
  </si>
  <si>
    <t>파_실파_생것</t>
  </si>
  <si>
    <t>4</t>
  </si>
  <si>
    <t>꿀</t>
  </si>
  <si>
    <t>80</t>
  </si>
  <si>
    <t>잘게썬
오징어볶음</t>
    <phoneticPr fontId="3" type="noConversion"/>
  </si>
  <si>
    <t>토마토스파게티</t>
    <phoneticPr fontId="3" type="noConversion"/>
  </si>
  <si>
    <t>바나나, 생것</t>
  </si>
  <si>
    <t>고춧가루, 가루</t>
  </si>
  <si>
    <t>오징어, 생것</t>
  </si>
  <si>
    <t>설탕_황설탕</t>
  </si>
  <si>
    <t>토마토_생것</t>
  </si>
  <si>
    <t>점심</t>
    <phoneticPr fontId="3" type="noConversion"/>
  </si>
  <si>
    <t>쑥갓_생것</t>
  </si>
  <si>
    <t>김, 맛김, 조미, 구운것</t>
  </si>
  <si>
    <t>150</t>
  </si>
  <si>
    <t>① 블루베리를 믹서에 우유와 함께 넣어 간다.</t>
  </si>
  <si>
    <t>홍합, 통조림</t>
  </si>
  <si>
    <t>8</t>
  </si>
  <si>
    <t>0.3</t>
  </si>
  <si>
    <t>14</t>
  </si>
  <si>
    <t>콩나물국</t>
    <phoneticPr fontId="3" type="noConversion"/>
  </si>
  <si>
    <t>청주, 알코올 16%</t>
  </si>
  <si>
    <t>식초, 양조</t>
  </si>
  <si>
    <t>60</t>
  </si>
  <si>
    <t>① 쌀과 흑미를 섞어서 불린다._x000D_
② 적당량의 물을 부어 밥을 짓는다.</t>
  </si>
  <si>
    <t>오후간식</t>
    <phoneticPr fontId="3" type="noConversion"/>
  </si>
  <si>
    <t>호상발효유</t>
    <phoneticPr fontId="3" type="noConversion"/>
  </si>
  <si>
    <t>고등어, 생것</t>
  </si>
  <si>
    <t>마요네즈, 난황</t>
  </si>
  <si>
    <t>미니약과</t>
    <phoneticPr fontId="3" type="noConversion"/>
  </si>
  <si>
    <t>과자, 약과</t>
  </si>
  <si>
    <t>25</t>
  </si>
  <si>
    <t>버터</t>
  </si>
  <si>
    <t xml:space="preserve">설탕, 가루 </t>
  </si>
  <si>
    <t>가지_생것</t>
  </si>
  <si>
    <t>1.2</t>
  </si>
  <si>
    <t>메추리알, 생것</t>
  </si>
  <si>
    <t>오리불고기</t>
    <phoneticPr fontId="3" type="noConversion"/>
  </si>
  <si>
    <t>부추나물</t>
    <phoneticPr fontId="3" type="noConversion"/>
  </si>
  <si>
    <t>오리고기, 집오리, 살코기, 생것</t>
  </si>
  <si>
    <t>부추, 재래종, 생것</t>
  </si>
  <si>
    <t>딸기, 개량종, 생것</t>
  </si>
  <si>
    <t>우유</t>
    <phoneticPr fontId="3" type="noConversion"/>
  </si>
  <si>
    <t>6</t>
  </si>
  <si>
    <t>배추_봄동_생것</t>
  </si>
  <si>
    <t>파프리카, 빨간색, 생것</t>
  </si>
  <si>
    <t>브로콜리, 생것</t>
  </si>
  <si>
    <t>들깨, 말린것</t>
  </si>
  <si>
    <t>국수_소면_말린것</t>
  </si>
  <si>
    <t>소고기_한우(1++등급)_우둔(우둔살)_생것</t>
  </si>
  <si>
    <t>깨소금_가루_볶은것</t>
  </si>
  <si>
    <t>호상발효유</t>
    <phoneticPr fontId="3" type="noConversion"/>
  </si>
  <si>
    <t>-</t>
    <phoneticPr fontId="3" type="noConversion"/>
  </si>
  <si>
    <t>찐고구마</t>
    <phoneticPr fontId="3" type="noConversion"/>
  </si>
  <si>
    <t>우유</t>
    <phoneticPr fontId="3" type="noConversion"/>
  </si>
  <si>
    <t>두부</t>
  </si>
  <si>
    <t>① 쌀을불린다.
② 적당량의 물을 부어 밥을 짓는다.</t>
    <phoneticPr fontId="3" type="noConversion"/>
  </si>
  <si>
    <t>쇠고기탕국</t>
    <phoneticPr fontId="3" type="noConversion"/>
  </si>
  <si>
    <t>보리_찰보리_도정_생것</t>
  </si>
  <si>
    <t>돈까스 소스</t>
  </si>
  <si>
    <t>오이_취청_생것</t>
  </si>
  <si>
    <t>새우맑은국</t>
    <phoneticPr fontId="3" type="noConversion"/>
  </si>
  <si>
    <t>닭살카레볶음</t>
    <phoneticPr fontId="3" type="noConversion"/>
  </si>
  <si>
    <t>봄동나물무침</t>
    <phoneticPr fontId="3" type="noConversion"/>
  </si>
  <si>
    <t>후리가케주먹밥</t>
    <phoneticPr fontId="3" type="noConversion"/>
  </si>
  <si>
    <t>닭고기_가슴(껍질 제거)_생것</t>
  </si>
  <si>
    <t>피망_빨간색_생것</t>
  </si>
  <si>
    <t xml:space="preserve">조미소, 가루 </t>
  </si>
  <si>
    <t>1.3</t>
  </si>
  <si>
    <t>① 닭가슴살에 소금, 후추, 생강, 청주로 밑간을 한다.
② 양파, 청피망, 홍피망을 적당한 크기로 썰어준다.
③ 팬에 기름을 두르고 재워둔 닭가슴살을 볶는다.
④ 고기가 적당히 익으면 준비해둔 채소와 카레를 넣고 익을 때까지 볶는다.</t>
  </si>
  <si>
    <t>① 봄동은 데쳐 찬물에 헹구고 물기를 뺀 후 적당한
   크기로 썬다.
② 그릇에 봄동, 다진 마늘을 담고, 소금, 간장으로 간을
   한 후 골고루 버무리고, 참깨와 참기름으로 마무리한다.</t>
  </si>
  <si>
    <t>① 쌀을 깨끗이 씻어 물에 불린 후 밥물을 맞춰 밥을 짓는다._x000D_
② 양파, 피망, 당근은 깨끗이 씻어 사방 0.5cm 크기로 썬다._x000D_
③ 팬에 식용유를 두르고 양파를 넣어 볶다가 밥, 피망, 당근을 넣어 볶는다._x000D_
④ ③에 후리가케를 넣어 다시 한 번 볶는다._x000D_
⑤ 한 입 크기로 조그맣게 주먹밥을 만든다.</t>
  </si>
  <si>
    <t>① 적당량의 물에 건다시마와 멸치를 넣어 국물을 낸다.
② 새우는 머리와 꼬리를 떼고 내장을 제거한다.
③ 무와 부추는 적당한 크기로 썬다.
④ 육수에 무를 넣고 무가 반쯤 익으면 부추와 다진마늘을 넣고 끓인다.
⑤ 소금으로 간을 맞춘다.</t>
    <phoneticPr fontId="3" type="noConversion"/>
  </si>
  <si>
    <t>도토리묵김무침</t>
    <phoneticPr fontId="3" type="noConversion"/>
  </si>
  <si>
    <t>배추김치</t>
    <phoneticPr fontId="3" type="noConversion"/>
  </si>
  <si>
    <t>유부초밥</t>
    <phoneticPr fontId="3" type="noConversion"/>
  </si>
  <si>
    <t>사과_아오리_껍질제거_생것</t>
  </si>
  <si>
    <t>도토리묵</t>
  </si>
  <si>
    <t>참깨_검정깨_볶은것</t>
  </si>
  <si>
    <t>-</t>
    <phoneticPr fontId="3" type="noConversion"/>
  </si>
  <si>
    <t>① 쌀을 불린다._x000D_
② 적당량의 물을 부어 밥을 짓는다.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</si>
  <si>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</si>
  <si>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① 오징어는 손질하여 잘게 썰고 양파와 당근은 채 썬다. 
② 파는 어슷썰기 하고, 마늘은 다진다.
③ 그릇에 다진 마늘, 간장, 설탕, 물엿을 넣고 섞어 양념을 만든다.
④ 팬에 콩기름을 두르고 오징어와 양념을 넣어 볶다가 양파, 파를 넣고 조금 더 볶은 뒤 참기름으로 마무리한다.</t>
    <phoneticPr fontId="3" type="noConversion"/>
  </si>
  <si>
    <t>① 도토리묵은 적당한 크기로 썰고 당근은 채 썬다._x000D_
② 김은 구운 후 부숴 김가루로 만든다._x000D_
③ 파는 송송 썰고, 마늘은 다진다._x000D_
④ 그릇에 파, 마늘, 간장, 참기름, 깨를 넣고 섞어 양념장을 만든다._x000D_
⑤ 그릇에 도토리묵, 당근, 김을 담고 양념장을 넣어 골고루 버무린다.</t>
  </si>
  <si>
    <t>① 쌀은 불려서 적당량 물을 부어 고슬고슬하게 밥을 짓는다.
② 밥이 뜨거울 때 단촛물(식초, 설탕, 소금)을 부어 섞어준다.
③ 당근은 잘게 썰어 볶는다.
④ 유부는 살짝 짜서 양념을 빼준다.
⑤ 볶은 당근과 밥, 검정깨를 섞어주고 유부 속에 밥을 넣어 제공한다.</t>
    <phoneticPr fontId="3" type="noConversion"/>
  </si>
  <si>
    <t>참치채소죽</t>
    <phoneticPr fontId="3" type="noConversion"/>
  </si>
  <si>
    <t>숙주맑은국</t>
    <phoneticPr fontId="3" type="noConversion"/>
  </si>
  <si>
    <t>오리훈제구이
&amp;머스타드</t>
    <phoneticPr fontId="3" type="noConversion"/>
  </si>
  <si>
    <t>으깬고구마
샐러드</t>
    <phoneticPr fontId="3" type="noConversion"/>
  </si>
  <si>
    <t>삶은달걀</t>
    <phoneticPr fontId="3" type="noConversion"/>
  </si>
  <si>
    <t>가다랑어, 유지통조림</t>
  </si>
  <si>
    <t>겨자 페이스트</t>
  </si>
  <si>
    <t>① 쌀은 불리고, 파, 마늘, 양파, 당근은 잘게 다진다. _x000D_
② 통조림참치는 체에 받쳐 기름기를 뺀다._x000D_
③ 냄비에 참기름을 두르고 파, 마늘, 양파, 당근을 넣고 볶다가 ①의 불린 쌀을 넣고 물을 부어 끓인다._x000D_
④ ③에 참치를 넣고 끓이다가 소금으로 간을 하고 참기름으로 마무리한다.</t>
  </si>
  <si>
    <t>① 냄비에 물을 붓고 멸치로 육수를 우려낸다._x000D_
② 파는 송송 썰고, 마늘은 다진다._x000D_
③ ①에 숙주와 ②를 넣고 끓이다가 소금으로 간을 한다.</t>
  </si>
  <si>
    <t>① 훈제오리는 먹기 좋은 크기로 썬다.
② 팬에 ①을 올려 구운 후 기름기를 빼고 머스타드소스와 곁들인다.</t>
  </si>
  <si>
    <t>① 고구마를 찐 후 마요네즈를 넣어 골고루 버무리며 으깬다.</t>
  </si>
  <si>
    <t>① 냄비에 울을 붓고 달걀을 넣어 삶고 식힌 후 달걀껍질을 깐다.</t>
  </si>
  <si>
    <t>28</t>
  </si>
  <si>
    <t>배</t>
    <phoneticPr fontId="3" type="noConversion"/>
  </si>
  <si>
    <t>무챗국</t>
    <phoneticPr fontId="3" type="noConversion"/>
  </si>
  <si>
    <t>돼지불고기</t>
    <phoneticPr fontId="3" type="noConversion"/>
  </si>
  <si>
    <t>미나리나물</t>
    <phoneticPr fontId="3" type="noConversion"/>
  </si>
  <si>
    <t>크림소스
스파게티</t>
    <phoneticPr fontId="3" type="noConversion"/>
  </si>
  <si>
    <t>돼지고기_뒷다리_생것</t>
  </si>
  <si>
    <t>미나리, 물미나리, 생것</t>
  </si>
  <si>
    <t>베이컨</t>
  </si>
  <si>
    <t>크림, 유지방 45%</t>
  </si>
  <si>
    <t>올리브유</t>
  </si>
  <si>
    <t>① 냄비에 물을 붓고 멸치로 육수를 우려낸다._x000D_
② 무는 채 썬다._x000D_
③ 파는 송송 썰고 마늘은 다진다._x000D_
④ 냄비에 참기름을 두르고 무를 넣어 볶다가 육수와 ③을 넣어 끓이고 간장, 소금으로 간을 한다.</t>
  </si>
  <si>
    <t>① 돼지고기, 양파, 당근은 적당한 크기로 썬다.
② 파는 송송 썰고, 마늘은 다진다. 
③ 그릇에 돼지고기를 담고 다진 마늘, 간장, 설탕, 참기름, 후춧가루를 넣어 골고루 버무린다. 
④ 팬에 콩기름을 두르고 ③을 넣어 볶다가 당근, 양파, 파를 넣고 볶는다.</t>
  </si>
  <si>
    <t>① 미나리는 데쳐 찬물에 헹구고 물기를 뺀 후 적당한 크기로 썬다._x000D_
② 파와 마늘은 다진다. _x000D_
③ 그릇에 미나리, 파, 마늘을 담고, 소금, 간장으로 간을 한 후 골고루 버무리고, 참깨와 참기름으로 마무리한다.</t>
  </si>
  <si>
    <t>① 끓는 물에 소금을 넣어 스파게티 면을 삶은 후 물기를 뺀다. _x000D_
② 베이컨, 양파, 피망, 양송이버섯은 적당한 크기로 썰고, 마늘은 편 썬다._x000D_
③ 팬에 올리브유를 두르고 마늘을 볶다가 베이컨, 양파를 넣어 볶고 피망, 양송이버섯을 넣은 후 우유, 생크림을 넣어 끓인다. _x000D_
④ ③에 소금으로 간을 한 후 후춧가루를 넣어 소스를 완성하고 스파게티면을 넣어 골고루 섞으며 살짝 졸인다.</t>
  </si>
  <si>
    <t>타락죽</t>
    <phoneticPr fontId="3" type="noConversion"/>
  </si>
  <si>
    <t>쇠고기채소볶음밥</t>
    <phoneticPr fontId="3" type="noConversion"/>
  </si>
  <si>
    <t>어묵국</t>
    <phoneticPr fontId="3" type="noConversion"/>
  </si>
  <si>
    <t>소고기_한우_등심_생것</t>
  </si>
  <si>
    <t>90</t>
  </si>
  <si>
    <t>① 쌀은 불린 후 믹서에 담고 물을 넣어 함께 간다. _x000D_
② 냄비에 ①을 담고 물을 부어 끓이다가 쌀이 퍼지면 우유를 조금씩 넣고 저으면서 끓인다. _x000D_
③ ②에 소금, 설탕으로 간을 한다.</t>
  </si>
  <si>
    <t>① 쌀은 불린 후 적당량의 물을 부어 밥을 짓는다.
② 쇠고기, 양파, 당근, 파는 적당한 크기로 썰고, 마늘은 다진다.
③ 그릇에 간장, 참기름, 후춧가루를 넣고 섞어 양념를 만든다.
④ 팬에 콩기름을 두르고 다진 마늘을 볶다가 양파, 당근, 파를 넣어 함께 볶는다.
⑤ ④에 쇠고기를 넣어 함께 볶다가 지은 밥을 넣고 섞은 후 양념을 넣어 골고루 버무리며 볶는다.</t>
  </si>
  <si>
    <t>① 적당량의 물에 멸치와 건다시마로 육수를 낸다._x000D_
② 어묵은 적당한 크기로 썰고, 무는 나박썰기, 대파는 송송 썬다._x000D_
③ 육수에 다진마늘과 무를 먼저 끓이다가 어묵을 넣어 끓인다._x000D_
④ 국간장으로 간을 하고, 대파를 넣어 한소끔 끓인다._x000D_
_x000D_
Tip. 어묵에서 염분이 나오므로, 간은 마지막에 하면 좋습니다.</t>
  </si>
  <si>
    <t>① 청경채는 데쳐 찬물에 헹구고 물기를 뺀 후 적당한 크기로 썬다._x000D_
② 파와 마늘은 다진다._x000D_
③ 그릇에 청경채, 파, 마늘을 담고, 소금, 간장으로 간을 한 후 골고루 버무리고, 참깨와 참기름으로 마무리한다.</t>
  </si>
  <si>
    <t>찹쌀닭죽</t>
    <phoneticPr fontId="3" type="noConversion"/>
  </si>
  <si>
    <t>미역국</t>
    <phoneticPr fontId="3" type="noConversion"/>
  </si>
  <si>
    <t>돼지고기
찹스테이크</t>
    <phoneticPr fontId="3" type="noConversion"/>
  </si>
  <si>
    <t>무나물</t>
    <phoneticPr fontId="3" type="noConversion"/>
  </si>
  <si>
    <t>롤빵</t>
    <phoneticPr fontId="3" type="noConversion"/>
  </si>
  <si>
    <t>찹쌀, 백미, 생것</t>
  </si>
  <si>
    <t>돼지고기_안심(안심살)_생것</t>
  </si>
  <si>
    <t>파프리카, 노란색, 생것</t>
  </si>
  <si>
    <t>우스터 소스</t>
  </si>
  <si>
    <t>빵, 소프트 롤빵</t>
  </si>
  <si>
    <t>① 미역은 불려 적당한 크기로 썰고, 마늘은 다진다._x000D_
② 냄비에 참기름을 두르고 ①을 넣어 볶는다._x000D_
③ ②에 물을 붓고 끓이다가 소금, 간장으로 간을 한다.</t>
  </si>
  <si>
    <t>① 돼지고기, 양파, 당근, 파프리카, 파는 적당한 크기로 썬다.
② 파는 송송 썰고, 마늘은 다진다.
③ 그릇에 돼지고기를 담고 다진 마늘, 우스터소스, 참기름, 후춧가루를 넣고 골고루 버무린다.
④ 팬에 콩기름을 두르고 ③을 넣어 볶다가 당근, 양파, 파프리카, 파를 넣고 볶는다.</t>
  </si>
  <si>
    <t>① 무는 채 썰어 소금에 살짝 절인 후 물에 헹구고 물기를 짠다.
② 파와 마늘은 다진다. 
③ 달군 팬에 참기름을 두르고 파, 마늘을 볶다가 무를 넣고 볶은 후 소금, 간장으로 간을 하고, 참깨로 마무리한다.</t>
  </si>
  <si>
    <t>① 쌀을 불리고 당근, 양파,  닭고기를 잘게 다져 둔다.
② 냄비에 불린 쌀과 물을 붓고 끓인다.
③ 끓기 시작하면 잘게 다진 당근, 양파, 닭고기를 넣어준다.
④ 소금으로 간을 맞추어 낸다.</t>
    <phoneticPr fontId="3" type="noConversion"/>
  </si>
  <si>
    <t>3월 3일 (화) 레시피</t>
  </si>
  <si>
    <t>3월 4일 (수) 레시피</t>
  </si>
  <si>
    <t>3월 5일 (목) 레시피</t>
  </si>
  <si>
    <t>3월 6일 (금) 레시피</t>
  </si>
  <si>
    <t>3월 7일 (토) 레시피</t>
  </si>
  <si>
    <t>3월 9일 (월) 레시피</t>
  </si>
  <si>
    <t>3월 10일 (화) 레시피</t>
  </si>
  <si>
    <t>3월 11일 (수) 레시피</t>
  </si>
  <si>
    <t>3월 12일 (목) 레시피</t>
  </si>
  <si>
    <t>3월 13일 (금) 레시피</t>
  </si>
  <si>
    <t>3월 14일 (토) 레시피</t>
  </si>
  <si>
    <t>3월 19일 (목) 레시피</t>
  </si>
  <si>
    <t>3월 20일 (금) 레시피</t>
  </si>
  <si>
    <t>3월 21일 (토) 레시피</t>
  </si>
  <si>
    <t>3월 23일 (월) 레시피</t>
  </si>
  <si>
    <t>3월 24일 (화) 레시피</t>
  </si>
  <si>
    <t>3월 25일 (수) 레시피</t>
  </si>
  <si>
    <t>3월 26일 (목) 레시피</t>
  </si>
  <si>
    <t>3월 27일 (금) 레시피</t>
  </si>
  <si>
    <t>3월 28일 (토) 레시피</t>
  </si>
  <si>
    <t>오렌지</t>
    <phoneticPr fontId="3" type="noConversion"/>
  </si>
  <si>
    <t>냉이된장국</t>
    <phoneticPr fontId="3" type="noConversion"/>
  </si>
  <si>
    <t>간장순살찜닭</t>
    <phoneticPr fontId="3" type="noConversion"/>
  </si>
  <si>
    <t>들깨고사리나물</t>
    <phoneticPr fontId="3" type="noConversion"/>
  </si>
  <si>
    <t>치즈꼬마김밥</t>
    <phoneticPr fontId="3" type="noConversion"/>
  </si>
  <si>
    <t>오렌지_네블_생것</t>
  </si>
  <si>
    <t>냉이_생것</t>
  </si>
  <si>
    <t>닭고기_성계_생것</t>
  </si>
  <si>
    <t>고사리, 데친것</t>
  </si>
  <si>
    <t>단무지, 염절임</t>
  </si>
  <si>
    <t>① 냄비에 물을 붓고 멸치로 육수를 우려내고 된장을 푼다.
② 냉이는 적당한 크기로 썬다.
③ 파는 송송 썰고, 마늘은 다진다.
④ ①에 ②와 ③을 넣고 끓인다.</t>
  </si>
  <si>
    <t>① 닭은 찬물에 담궈 핏물을 뺀 후 데쳐 물기를 뺀다.
② 양파, 당근, 파는 적당한 크기로 썰고, 마늘은 다진다.
③ 그릇에 다진 마늘, 간장, 설탕, 청주, 참기름, 후춧가루, 물을 넣고 섞어 양념을 만든다.  
④ 그릇에 닭, 양파, 당근과 양념을 넣어 골고루 버무린 후 냄비에 담아 찐다.</t>
  </si>
  <si>
    <t>1. 고사리는 물에 불려 삶은 후 찬물에 헹구고 물기를 뺀 뒤 적당한 길이로 썬다._x000D_
2. 달군 팬에 참기름을 두르고 고사리, 다진 마늘, 진간장을 넣고 볶다가 들깨가루, 깨를 넣고 마저 볶는다.</t>
  </si>
  <si>
    <t>① 밥에 소금과 참기름을 넣어 골고루 버무린다._x000D_
② 당근, 단무지, 맛살을 적당한 크기로 썬다._x000D_
③ 팬에 기름을 두르고 당근을 볶은 후, 맛살을 살짝 볶는다._x000D_
④ 4등분한 김에 ①을 올려 넓게 편 후 당근, 단무지, 맛살, 치즈를 적당량 올려 말아낸다._x000D_
⑤ 김밥에 참기름을 약간 바르고 적당한 크기로 썬 후 참깨로 마무리한다.</t>
  </si>
  <si>
    <t>자른청포도</t>
    <phoneticPr fontId="3" type="noConversion"/>
  </si>
  <si>
    <t>순두붓국</t>
    <phoneticPr fontId="3" type="noConversion"/>
  </si>
  <si>
    <t>순살고등어조림</t>
    <phoneticPr fontId="3" type="noConversion"/>
  </si>
  <si>
    <t>연근
흑임자소스무침</t>
    <phoneticPr fontId="3" type="noConversion"/>
  </si>
  <si>
    <t>채소전</t>
    <phoneticPr fontId="3" type="noConversion"/>
  </si>
  <si>
    <t>포도, 샤인머스켓, 껍질 포함, 생것</t>
  </si>
  <si>
    <t>① 목에 걸리지 않도록 청포도를 적당한 크기로 썰어 준다.</t>
    <phoneticPr fontId="3" type="noConversion"/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</si>
  <si>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</si>
  <si>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① 연근은 적당한 크기로 썰고 끓는 물에 식초를 넣어 삶은 후 물기를 뺀다._x000D_
② 블렌더에 검정깨, 마요네즈, 올리브유, 설탕, 간장, 참기름, 물을 넣고 갈아 소스를 만들어 연근에 골고루 버무린다.</t>
  </si>
  <si>
    <t>① 당근, 느타리버섯, 양파는 잘게 다진다. _x000D_
② ①에 밀가루와 달걀을 넣어 반죽하고 소금으로 간한 후 콩기름을 두른 팬에 먹기 좋은 크기로 올려 동그랗게 전을 부친다.</t>
  </si>
  <si>
    <t>① 고등어는 깨끗이 손질하고, 무는 나박 썰고, 대파는 송송 썬다. 
② 다진마늘, 진간장, 참기름, 설탕, 후추, 청주, 소량의 물을 섞어 양념을 만든다. 
③ 냄비에 무를 깔고 고등어를 얹은 뒤 양념을 끼얹어 조린다. 
④ 고등어가 익으면 대파를 넣고 한소끔 끓인다.
Tip. 영유아에게 생선 제공 시 가시를 주의해 주세요.</t>
    <phoneticPr fontId="3" type="noConversion"/>
  </si>
  <si>
    <t>만둣국</t>
    <phoneticPr fontId="3" type="noConversion"/>
  </si>
  <si>
    <t>파프리카
달걀말이</t>
    <phoneticPr fontId="3" type="noConversion"/>
  </si>
  <si>
    <t>느타리버섯나물</t>
    <phoneticPr fontId="3" type="noConversion"/>
  </si>
  <si>
    <t>멥쌀밥_누룽지</t>
  </si>
  <si>
    <t>38</t>
  </si>
  <si>
    <t>① 냄비에 누룽지와 물을 붓고 약불에서 끓여 충분히 퍼지도록 한다.</t>
  </si>
  <si>
    <t>① 냄비에 물을 붓고 멸치로 육수를 우려낸다._x000D_
② 달걀은 그릇에 푼다._x000D_
③ 파는 송송 썰고, 마늘은 다진다._x000D_
④ ①에 ②와 만두를 넣고 끓이다가 ③을 넣고 끓인다._x000D_
⑤ ④에 소금으로 간을 하고 후춧가루로 마무리한다.</t>
  </si>
  <si>
    <t>① 그릇에 달걀을 풀고, 파프리카를 잘게 다진다.
② 풀어둔 달걀에 다진 파와 당근을 넣고 소금으로 간한 후 잘 섞는다.
③ 팬에 콩기름을 두르고 ②를 부어 익기 시작하면 뒤집개로 말아가며 뭉근히 익힌다.</t>
  </si>
  <si>
    <t>① 느타리버섯은 데쳐 찬물에 헹구고 물기를 뺀 후 적당한 크기로 찢는다. _x000D_
② 파와 마늘은 다진다._x000D_
③ 그릇에 느타리버섯, 파, 마늘을 담고, 소금, 간장으로 간을 한 후 골고루 버무리고, 참깨와 참기름으로 마무리한다.</t>
  </si>
  <si>
    <t>쇠고기잡채</t>
    <phoneticPr fontId="3" type="noConversion"/>
  </si>
  <si>
    <t>건파래자반</t>
    <phoneticPr fontId="3" type="noConversion"/>
  </si>
  <si>
    <t>딸기잼샌드위치</t>
    <phoneticPr fontId="3" type="noConversion"/>
  </si>
  <si>
    <t>배추_생것</t>
  </si>
  <si>
    <t>당면_고구마_말린것</t>
  </si>
  <si>
    <t>빵, 식빵</t>
  </si>
  <si>
    <t>딸기, 잼</t>
  </si>
  <si>
    <t>3.5</t>
  </si>
  <si>
    <t>① 냄비에 물을 붓고 멸치로 육수를 우려낸다.
② 배추는 적당한 크기로 썬다.  
③ 파는 송송 썰고, 마늘은 다진다.
④ ①에 ②와 ③을 넣고 끓이다가 소금으로 간을 한다.</t>
  </si>
  <si>
    <t>① 당면은 끓는 물에 삶아 익힌다.
② 시금치와 느타리버섯은 데쳐 찬물에 헹구고 물기를 뺀다.
③ 쇠고기, 당근, 양파는 적당한 크기로 썰고 마늘은 다진다.
④ 팬에 콩기름을 두르고 쇠고기, 당근, 양파를 차례로 볶는다.
⑤ ④에 삶은 당면, 시금치, 느타리버섯을 넣어 섞고 간장, 소금, 설탕으로 간을 한 뒤 참기름과 참깨로 마무리한다.</t>
  </si>
  <si>
    <t>① 건파래는 이물질을 제거하고 먹기 좋게 뜯는다._x000D_
② 뜯어 놓은 건파래에 참기름, 올리브오일을 넣고 무친다._x000D_
③ 달군 팬에 건파래를 넣어 약한 불에서 볶는다._x000D_
④ 볶은 건파래에 설탕, 천일염을 넣고 섞는다._x000D_
⑤ 마지막에 깨소금을 뿌려 완성한다.</t>
  </si>
  <si>
    <t>① 식빵 한 쪽 면에 잼을 바르고 다른 식빵을 얹어 덮는다.
② 먹기 좋은 크기로 잘라 제공한다.
*급식소의 운영현황에 따라 식빵을 구워서 제공할 수 있습니다.</t>
  </si>
  <si>
    <t>가지죽</t>
    <phoneticPr fontId="3" type="noConversion"/>
  </si>
  <si>
    <t>잔치국수</t>
    <phoneticPr fontId="3" type="noConversion"/>
  </si>
  <si>
    <t>간장돈육강정</t>
    <phoneticPr fontId="3" type="noConversion"/>
  </si>
  <si>
    <t>과일샐러드</t>
    <phoneticPr fontId="3" type="noConversion"/>
  </si>
  <si>
    <t>백미밥 1/2</t>
    <phoneticPr fontId="3" type="noConversion"/>
  </si>
  <si>
    <t>돼지고기, 등심, 생것</t>
  </si>
  <si>
    <t>사과, 부사(후지), 생것</t>
  </si>
  <si>
    <t>참외_씨 제거_생것</t>
  </si>
  <si>
    <t>우유</t>
    <phoneticPr fontId="3" type="noConversion"/>
  </si>
  <si>
    <t>① 쌀은 불린 후 블렌더에 넣어 반쯤 으깨지도록 간다._x000D_
② 가지는 0.3cm 정도의 크기로 잘게 다진다._x000D_
③ 냄비에 ①과 물 140g을 넣고 끓인다._x000D_
④ ③이 끓어 오르면 ②를 넣고 숟가락을 기울여 똑똑 떨어지는 점도가 될 때까지 끓인다.</t>
  </si>
  <si>
    <t>① 냄비에 물을 붓고 멸치로 육수를 우려낸 후 소금, 간장으로 간을 한다._x000D_
② 소면은 삶아 건져 찬물로 씻은 후 물기를 뺀다._x000D_
③ 당근, 애호박은 채 썰고 파는 어슷썰기 한다._x000D_
④ 김은 구운 후 부숴 김가루로 만든다. _x000D_
⑤ 팬에 콩기름을 두르고 ③을 볶다가 후춧가루를 넣는다. _x000D_
⑥ 그릇에 ②를 담고 ①의 육수를 부은 후 ④와 ⑤를 고명으로 올린다.</t>
  </si>
  <si>
    <t>① 참외는 씨를 제거하고, 사과와 방울토마토는 적당한 크기로 썬다._x000D_
② ①에 호상요구르트를 넣고 버무린다._x000D_
_x000D_
Tip! 계절에 따라 제철과일로 변경하여 제공 가능</t>
  </si>
  <si>
    <t>① 돼지고기는 적당한 크기로 썰어 소금, 후추, 청주로 밑간을 한다.
② 밀가루, 전분, 달걀, 소금, 적당량의 물을 섞어 튀김반죽을 만든 뒤 1의 돼지고기를 
섞어 바삭하게 튀긴다.
③ 팬에 식용유를 약간 두르고 다진마늘을 볶다가 진간장, 설탕, 올리고당, 소량의 물을 
넣고 끓여 강정소스를 만든다.
④ 3에 튀긴 돼지고기를 넣어 골고루 섞은 뒤 참기름과 깨를 넣어 버무린다.</t>
    <phoneticPr fontId="3" type="noConversion"/>
  </si>
  <si>
    <t>3월 16일 (월) 레시피</t>
    <phoneticPr fontId="3" type="noConversion"/>
  </si>
  <si>
    <t>3월 17일 (화) 레시피</t>
    <phoneticPr fontId="3" type="noConversion"/>
  </si>
  <si>
    <t>3월 18일 (수) 레시피</t>
    <phoneticPr fontId="3" type="noConversion"/>
  </si>
  <si>
    <t>달걀채소죽</t>
    <phoneticPr fontId="3" type="noConversion"/>
  </si>
  <si>
    <t>실파미소장국</t>
    <phoneticPr fontId="3" type="noConversion"/>
  </si>
  <si>
    <t>돼지고기
메추리알장조림</t>
    <phoneticPr fontId="3" type="noConversion"/>
  </si>
  <si>
    <t>감자채볶음</t>
    <phoneticPr fontId="3" type="noConversion"/>
  </si>
  <si>
    <t>씨리얼</t>
    <phoneticPr fontId="3" type="noConversion"/>
  </si>
  <si>
    <t>돼지고기_사태_생것</t>
  </si>
  <si>
    <t>시리얼, 옥수수</t>
  </si>
  <si>
    <t>70</t>
  </si>
  <si>
    <t>① 쌀은 불리고, 파, 마늘, 양파, 당근은 잘게 다진다. _x000D_
② 냄비에 참기름을 두르고 파, 마늘, 양파, 당근을 넣고 볶다가 ①의 불린 쌀을 넣고 물을 부어 끓인다._x000D_
③ 그릇에 달걀을 풀고 ②에 넣어 저어가며 끓인 후 소금으로 간을 하고 참기름으로 마무리한다.</t>
  </si>
  <si>
    <t>① 냄비에 물을 붓고 미소된장을 풀고 끓인다.
② 실파는 쫑쫑 썰고, 마늘은 다진다. 
③ ①에 ②를 넣고 끓인다.</t>
  </si>
  <si>
    <t>① 돼지고기는 찬물에 담가 핏물을 뺀다.
② 메추리알은 삶아 익힌 후 찬물로 식히고 껍질을 벗긴다.
③마늘은 다진다.
④ 그릇에 다진 마늘, 간장, 설탕, 참기름, 청주, 후춧가루를 넣고 섞어 양념을 만든다. 
⑤ 냄비에 물을 붓고 돼지고기를 넣어 삶고 건져내어 결대로 찢는다.
⑥ 냄비에 물을 붓고 ②와 ⑤, 양념을 넣어 조린다.</t>
  </si>
  <si>
    <t>① 감자는 채 썬다._x000D_
② 파는 송송 썰고, 마늘은 다진다._x000D_
③ 팬에 콩기름을 두르고 파와 마늘을 볶다가 감자를 넣어 볶는다._x000D_
④ ③에 소금, 간장으로 간을 하고 참기름으로 마무리한다.</t>
  </si>
  <si>
    <t>콩가루얼갈이국</t>
    <phoneticPr fontId="3" type="noConversion"/>
  </si>
  <si>
    <t>쇠고기무조림</t>
    <phoneticPr fontId="3" type="noConversion"/>
  </si>
  <si>
    <t>오이나물</t>
    <phoneticPr fontId="3" type="noConversion"/>
  </si>
  <si>
    <t>미니우동</t>
    <phoneticPr fontId="3" type="noConversion"/>
  </si>
  <si>
    <t>① 쌀과 기장를 섞어서 불린다.
② 적당량의 물을 부어 밥을 짓는다.</t>
    <phoneticPr fontId="3" type="noConversion"/>
  </si>
  <si>
    <t>얼갈이배추, 생것</t>
  </si>
  <si>
    <t>콩(대두)_노란콩_가루를 볶은것</t>
  </si>
  <si>
    <t>국수_우동_생것</t>
  </si>
  <si>
    <t>어묵, 찐어묵</t>
  </si>
  <si>
    <t>가다랑어 육수</t>
  </si>
  <si>
    <t>① 오이는 0.1cm 이하 두께로 최대한 얇은 크기로 썰어 소금에 절인 뒤 물기를 손으로 꼭 짠다._x000D_
② 파와 마늘은 다진다._x000D_
③ 달군 팬에 참기름을  두르고 파, 마늘을 볶다가 오이를 넣고 파랗게 재빨리 볶은 후 간장으로 간을 하고, 참깨로 마무리한다.</t>
  </si>
  <si>
    <t>① 적당량의 물에 멸치와 건다시마로 육수를 낸다._x000D_
② 얼갈이와 무는 적당한 크기로 썰고, 대파는 송송 썬다._x000D_
③ 육수에 다진마늘과 무를 넣고 끓이다가 얼갈이를 넣는다._x000D_
④ 국간장으로 간을 하고, 날콩가루와 대파를 넣어 한소끔 끓인다.</t>
  </si>
  <si>
    <t>① 쇠고기와 무는 깍둑 썰고, 쇠고기는 핏물을 제거한다.
② 대파는 송송 썬다.
③ 쇠고기, 다진마늘, 진간장, 설탕, 후추, 청주, 적당량의 물을 넣고 조린다.
④ 쇠고기가 반쯤 익으면 무를 넣고 조린다.
5. 4에 참기름, 올리고당, 대파를 넣고 잠시 더 조린다.</t>
  </si>
  <si>
    <t>① 무, 가다랭이, 멸치, 다시마로 육수를 낸다._x000D_
② 유부채, 어묵은 적당한 크기로 썰어 끓는 물에 데쳐 기름기를 제거한다._x000D_
③ 쑥갓은 적당한 크기로 썬다._x000D_
④ 육수에 2의 재료와 다진 마늘을 넣고 끓이다가 우동면, 쑥갓, 고춧가루를 넣고 국간장으로 간하여 끓인다.</t>
  </si>
  <si>
    <t>애호박맑은국</t>
    <phoneticPr fontId="3" type="noConversion"/>
  </si>
  <si>
    <t>닭갈비</t>
    <phoneticPr fontId="3" type="noConversion"/>
  </si>
  <si>
    <t>우엉채볶음</t>
    <phoneticPr fontId="3" type="noConversion"/>
  </si>
  <si>
    <t>물만두</t>
    <phoneticPr fontId="3" type="noConversion"/>
  </si>
  <si>
    <t>우엉_생것</t>
  </si>
  <si>
    <t>0.05</t>
  </si>
  <si>
    <t>① 냄비에 물을 붓고 멸치로 육수를 우려낸다._x000D_
② 애호박은 적당한 크기로 썬다.  _x000D_
③ 파는 송송 썬다._x000D_
④ ①에 ②와 ③을 넣고 끓이다가 소금으로 간을 한다.</t>
  </si>
  <si>
    <t>① 닭가슴살, 감자, 양배추, 양파, 깻잎, 파는 적당한 크기로 썰고 마늘은 다진다._x000D_
② 그릇에 ①을 넣고 다진 마늘, 간장, 고추장, 청주, 물엿, 후춧가루로 버무린다._x000D_
③ 팬에 콩기름을 두르고 ②를 넣어 볶는다.</t>
  </si>
  <si>
    <t>① 끓는 물에 만두를 넣어 삶고 체에 받쳐 물기를 뺀다.</t>
  </si>
  <si>
    <t>① 우엉은 껍질을 벗겨 채 썬 후 끓는 물에 데친다.
② 식용유를 두른 팬에 ①의 우엉을 넣고 볶는다.
③ ②에 진간장, 올리고당, 깨와 참기름을 넣어 마저 볶아낸다.</t>
    <phoneticPr fontId="3" type="noConversion"/>
  </si>
  <si>
    <t>쇠고기미역죽</t>
    <phoneticPr fontId="3" type="noConversion"/>
  </si>
  <si>
    <t>맑은바지락국</t>
    <phoneticPr fontId="3" type="noConversion"/>
  </si>
  <si>
    <t>떡갈비구이</t>
    <phoneticPr fontId="3" type="noConversion"/>
  </si>
  <si>
    <t>양배추나물무침</t>
    <phoneticPr fontId="3" type="noConversion"/>
  </si>
  <si>
    <t>소고기_한우_양지_생것</t>
  </si>
  <si>
    <t>바지락, 생것</t>
  </si>
  <si>
    <t>부추_재래종_생것</t>
  </si>
  <si>
    <t>① 쌀과 미역은 불리고, 쇠고기와 마늘은 잘게 다진다. _x000D_
② 냄비에 참기름을 두르고 ①의 불린 쌀과 미역을 넣고 볶다가 쇠고기, 마늘을 넣어 함께 볶는다._x000D_
③ ②에 물을 붓고 끓이다가 소금, 간장으로 간을 한다.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</si>
  <si>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</si>
  <si>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① 찜통에 고구마를 담아 찐다.</t>
  </si>
  <si>
    <t>① 바지락은 해감한 후 삶아서 국물은 면포에 걸러주고, 바지락살은 헹궈서 남은 모래를 제거한다.
② 무와 부추는 적당한 크기로 썬다.
③ 육수에 무, 부추와 바지락살을 넣고 끓인다.
④ 소금으로 간을 맞춘다.</t>
    <phoneticPr fontId="3" type="noConversion"/>
  </si>
  <si>
    <t>감자양팟국</t>
    <phoneticPr fontId="3" type="noConversion"/>
  </si>
  <si>
    <t>참나물무침</t>
    <phoneticPr fontId="3" type="noConversion"/>
  </si>
  <si>
    <t>야채호빵</t>
  </si>
  <si>
    <t>야채호빵</t>
    <phoneticPr fontId="3" type="noConversion"/>
  </si>
  <si>
    <t>배_신고_생것</t>
  </si>
  <si>
    <t>① 쌀과 현미을 섞어서 불린다.
② 적당량의 물을 부어 밥을 짓는다.</t>
    <phoneticPr fontId="3" type="noConversion"/>
  </si>
  <si>
    <t>오리고기, 산오리, 생것</t>
  </si>
  <si>
    <t>매실청</t>
  </si>
  <si>
    <t>참나물_재배_생것</t>
  </si>
  <si>
    <t>54</t>
  </si>
  <si>
    <t>① 냄비에 물을 붓고 멸치로 육수를 우려낸다.
② 감자와 양파는 적당한 크기로 썬다.
③ 파는 송송 썰고, 마늘은 다진다.
④ ①에 감자를 넣어 끓이다가 양파와 ③을 넣고 끓인 후 소금으로 간을 한다.</t>
  </si>
  <si>
    <t>① 참나물은 데쳐 찬물에 헹구고 물기를 뺀다._x000D_
② 파와 마늘은 다진다._x000D_
③ 그릇에 참나물, 파, 마늘을 담고, 간장, 소금, 참기름을 넣어 골고루 버무린다.</t>
  </si>
  <si>
    <t>① 준비된 호빵을 살짝 데워서 제공한다.</t>
    <phoneticPr fontId="3" type="noConversion"/>
  </si>
  <si>
    <t>① 오리고기 중 살코기 부분만 먹기 좋게 잘라 준비한다.
② 양파, 당근, 애호박은 채썰어주고 대파는 어슷썬다.
③ 양념재료를 넣고 오리고기에 재워준다.
④ 달군 팬에 양념된 오리고기를 넣어 볶다가 야채를 넣어 볶아준다.
⑤ 마지막으로 대파를 넣어 마무리한다.</t>
    <phoneticPr fontId="3" type="noConversion"/>
  </si>
  <si>
    <t>견과죽</t>
    <phoneticPr fontId="3" type="noConversion"/>
  </si>
  <si>
    <t>돼지고기
데리야끼덮밥</t>
    <phoneticPr fontId="3" type="noConversion"/>
  </si>
  <si>
    <t>단호박범벅</t>
    <phoneticPr fontId="3" type="noConversion"/>
  </si>
  <si>
    <t>호두_볶은것</t>
  </si>
  <si>
    <t>아몬드, 볶은것</t>
  </si>
  <si>
    <t>데리야끼 소스</t>
  </si>
  <si>
    <t>① 불린 찹쌀과 살짝 볶은 견과류는 물을 붓고 믹서기에 곱게 간다._x000D_
② 냄비에 넣고 저어가며 끓인 후 소금으로 간을 맞춘다.</t>
  </si>
  <si>
    <t>① 쌀은 불린 후 적당량의 물을 부어 밥을 짓는다._x000D_
② 돼지고기, 양파, 당근은 적당한 크기로 썬다._x000D_
③ 파는 송송 썰고, 마늘은 다져 준비하고, 숙주도 짧게 다듬어 둔다. _x000D_
④ 그릇에 돼지고기를 담고 다진 마늘, 데리야끼소스,간장, 설탕, 참기름, 후춧가루를 넣어 골고루 버무린다. _x000D_
⑤ 팬에 콩기름을 두르고 ④를 넣어 볶다가 당근, 양파, 파를 넣고 볶다가 숙주를 넣어 센불에 한번 볶아 준뒤 완성한다._x000D_
⑥ 그릇에 지은 밥을 담고 ⑤를 올린다.</t>
  </si>
  <si>
    <t>① 냄비에 물을 붓고 멸치로 육수를 우려낸다._x000D_
② 달걀은 그릇에 푼다._x000D_
③ 파는 송송 썰고, 마늘은 다진다. _x000D_
④ 냄비에 육수를 붓고 끓이다가 ②와 ③을 넣어 한소끔 끓이고 소금으로 간을  하고 후춧가루로 마무리한다.</t>
  </si>
  <si>
    <t>① 단호박은 깨끗이 씻은 후 씨를 빼고 찜통에 찐다.
② 당근은 잘게 다지고, 찐 단호박은 적당한 크기로 썰고 반은 으깨준다.
③ 으깬 단호박과 당근, 마요네즈와 설탕을 넣어 섞어준다.
④ ③에 썰어 둔 단호박을 넣어 완성한다.</t>
    <phoneticPr fontId="3" type="noConversion"/>
  </si>
  <si>
    <t>치즈단호박죽</t>
    <phoneticPr fontId="3" type="noConversion"/>
  </si>
  <si>
    <t>팽이버섯
맑은국</t>
    <phoneticPr fontId="3" type="noConversion"/>
  </si>
  <si>
    <t>닭살버터구이</t>
    <phoneticPr fontId="3" type="noConversion"/>
  </si>
  <si>
    <t>유채나물</t>
    <phoneticPr fontId="3" type="noConversion"/>
  </si>
  <si>
    <t>찐감자</t>
    <phoneticPr fontId="3" type="noConversion"/>
  </si>
  <si>
    <t>팽이버섯_생것</t>
  </si>
  <si>
    <t>유채, 잎, 생것</t>
  </si>
  <si>
    <t>된장, 재래</t>
  </si>
  <si>
    <t>① 쌀은 불리고 단호박은 잘게 다져 팬에 볶는다._x000D_
② 냄비에 참기름을 두르고 ①의 불린 쌀을 볶은 후 물을 붓고 끓인다._x000D_
③ ②가 끓으면 단호박을 넣고 끓이다가 소금으로 간을 하고 치즈를 뿌려 마무리 한다.</t>
  </si>
  <si>
    <t>① 냄비에 물을 붓고 멸치로 육수를 우려낸다._x000D_
② 팽이버섯은 적당한 크기로 찢는다._x000D_
③ 파는 송송 썰고, 마늘은 다진다._x000D_
④ ①에 ②와 ③을 넣고 끓이다가 소금, 간장으로 간을 한다.</t>
  </si>
  <si>
    <t>① 찜통에 감자를 담아 찐다.</t>
  </si>
  <si>
    <t>① 유채나물은 끓는 물에 데친 후 찬물에 헹군다. 
② 데친 나물에 된장, 다진마늘, 참기름과 깨를 넣어 무쳐낸다.</t>
    <phoneticPr fontId="3" type="noConversion"/>
  </si>
  <si>
    <t>① 닭고기는 껍질을 제거하고 적당한 크기로 썰어 소금,후추로 밑간 한다.
②  팬에 버터를 녹이고 1을 앞뒤로 노릇하게 굽는다.</t>
    <phoneticPr fontId="3" type="noConversion"/>
  </si>
  <si>
    <t>잘게썬
오징어뭇국</t>
    <phoneticPr fontId="3" type="noConversion"/>
  </si>
  <si>
    <t>두부스테이크</t>
    <phoneticPr fontId="3" type="noConversion"/>
  </si>
  <si>
    <t>브로콜리무침</t>
    <phoneticPr fontId="3" type="noConversion"/>
  </si>
  <si>
    <t>고구마크로켓</t>
    <phoneticPr fontId="3" type="noConversion"/>
  </si>
  <si>
    <t>브로콜리_생것</t>
  </si>
  <si>
    <t>크로켓(고로케)_고구마 고로케</t>
  </si>
  <si>
    <t>① 멸치와 다시마로 국물을 낸다.
② 무는 2㎝×1㎝ 크기로 썰고 대파는 0.5㎝두께로 썬다.
③ 오징어는  깨끗이 씻어 잘게 썬다.
④ ①의 국물에 무를 넣고 무가 반쯤 익으면 오징어를 넣는다.
⑤ 다진마늘, 파, 국간장, 후춧가루를 넣고 끓인다.</t>
  </si>
  <si>
    <t>① 두부는 으깬 후 면보에 넣어 물기를 꼭 짠다._x000D_
② 당근, 양파는 적당한 크기로 썬다._x000D_
③ 그릇에 ②와 두부, 밀가루, 빵가루, 달걀, 소금을 넣고 골고루 섞어 치댄 후 둥글납작하게 빚는다._x000D_
④ 팬에 식용유를 두르고 ③을 올려 앞뒤로 노릇하게 부친 후 소스와 곁들인다.</t>
  </si>
  <si>
    <t>① 브로콜리는 깨끗하게 씻고 한 입 크기로 자른 후 끓는 물에 1분 정도 데쳐 찬물에 헹궈  물기를 뺀다.
② 브로콜리에 다진 마늘, 소금, 참기름, 참깨를 넣어 버무린다.</t>
  </si>
  <si>
    <t>① 고구마 크로켓을 콩기름에 튀긴다</t>
    <phoneticPr fontId="3" type="noConversion"/>
  </si>
  <si>
    <t>오므라이스</t>
    <phoneticPr fontId="3" type="noConversion"/>
  </si>
  <si>
    <t>홍합살미역국</t>
    <phoneticPr fontId="3" type="noConversion"/>
  </si>
  <si>
    <t>춘권튀김</t>
    <phoneticPr fontId="3" type="noConversion"/>
  </si>
  <si>
    <t>꼬치어묵국</t>
    <phoneticPr fontId="3" type="noConversion"/>
  </si>
  <si>
    <t>토마토 케첩</t>
  </si>
  <si>
    <t>쑥갓, 생것</t>
  </si>
  <si>
    <t>16</t>
  </si>
  <si>
    <t>① 쌀은 불린 후 적당량의 물을 부어 밥을 짓는다._x000D_
② 쇠고기, 양파, 당근은 적당한 크기로 다진다._x000D_
③ 팬에 콩기름을 두르고 쇠고기를 넣어 볶다가 양파, 당근, 후춧가루를 넣어 함께 볶는다._x000D_
④ ③에 지은 밥을 넣어 볶다가 토마토케첩을 넣어 골고루 섞는다._x000D_
⑤ 달걀은 그릇에 풀고 콩기름을 두른 팬에 부어 부친 후 ④의 볶은 밥을 얹은 뒤 모양을 잡아 감싼다.</t>
  </si>
  <si>
    <t>① 홍합살은 씻어 체에 받쳐 물기를 뺀다._x000D_
② 미역은 불려 적당한 크기로 썰고, 마늘은 다진다._x000D_
③ 냄비에 참기름을 두르고 ①을 넣어 볶다가 홍합살을 넣어 살짝 더 볶는다._x000D_
④ ③에 물을 붓고 끓이다가 소금, 간장으로 간을 한다.</t>
  </si>
  <si>
    <t>① 채소춘권을 바삭하게 튀긴 뒤 적당한 크기로 썰어 제공한다.</t>
    <phoneticPr fontId="3" type="noConversion"/>
  </si>
  <si>
    <t>① 무, 멸치, 건다시마로 육수를 낸다.
② 어묵은 꼬치에 끼우고, 유부채는 적당한 크기로 썰어 끓는 물에 데쳐 기름기를 제거한다.
③ 쑥갓은 적당한 크기로 썬다.
④ 육수에 2의 유부와 꼬치어묵, 다진 마늘을 넣고 끓이다가 쑥갓, 고춧가루를 넣고 국간장으로 간하여 끓인다.</t>
    <phoneticPr fontId="3" type="noConversion"/>
  </si>
  <si>
    <t>돼지고기수육</t>
    <phoneticPr fontId="3" type="noConversion"/>
  </si>
  <si>
    <t>양배추찜
&amp;쌈장</t>
    <phoneticPr fontId="3" type="noConversion"/>
  </si>
  <si>
    <t>단팥빵</t>
    <phoneticPr fontId="3" type="noConversion"/>
  </si>
  <si>
    <t>쌈장</t>
  </si>
  <si>
    <t>빵, 팥빵</t>
  </si>
  <si>
    <t>① 냄비에 물을 붓고 멸치로 육수를 우려낸다.
② 배추김치는 흐르는 물에 살짝 씻은 후 적당한 크기로 썬다.
③ 파는 송송 썰고, 마늘은 다진다.
④ ①에 ②와 ③을 넣고 끓이다가 소금으로 간을 한다.</t>
  </si>
  <si>
    <t>① 파, 마늘, 생강은 적당한 크기로 썬다. _x000D_
② 냄비에 물을 붓고 ①과 돼지고기, 후춧가루를 넣어 끓인다. _x000D_
③ 돼지고기가 익으면 꺼내어 적당한 크기로 썬다.</t>
  </si>
  <si>
    <t>① 양배추는 찜기에 넣고 투명해질 때까지 찐 후 제공한다.</t>
  </si>
  <si>
    <t>김가루주먹밥</t>
    <phoneticPr fontId="3" type="noConversion"/>
  </si>
  <si>
    <t>콩나물_생것</t>
  </si>
  <si>
    <t>소고기_한우(1등급)_설도(설깃살)_생것</t>
  </si>
  <si>
    <t>53</t>
  </si>
  <si>
    <t>0.9</t>
  </si>
  <si>
    <t>① 쌀과 흑미를 섞어서 불린다.
② 적당량의 물을 부어 밥을 짓는다.</t>
    <phoneticPr fontId="3" type="noConversion"/>
  </si>
  <si>
    <t>① 무는 2.5cm정도 채썰기하고 콩나물은 깨끗이 씻어 물기를 제거한다._x000D_
② 파는 송송 썰고, 마늘은 다진다._x000D_
③ 냄비에 참기름을 두르고 무를 볶다가 물을 붓고 콩나물을 넣고 끓인다. 간장. 소금으로 간을 하고 후추로 마무리한다.</t>
  </si>
  <si>
    <t>① 쇠고기. 양파, 당근, 대파를 썰어준다._x000D_
② 간장, 올리고당, 다진마늘, 다진파.참깨. 참기름으로 양념장을 만들어 준다._x000D_
③ 소고기에 양념장을 부어 재워둔다._x000D_
④ 팬에 기름을 두르고 불고기를 볶아준다.</t>
  </si>
  <si>
    <t>① 부추는 데쳐 찬물에 헹구고 물기를 뺀 후 적당한 크기로 썬다. _x000D_
② 파와 마늘은 다진다._x000D_
③ 그릇에 부추, 파, 마늘을 담고, 소금, 간장으로 간을 한 후 골고루 버무리고, 참깨와 참기름으로 마무리한다.</t>
  </si>
  <si>
    <t>① 김은 앞, 뒷면을 고르게 구워서 작게 자르거나 잘게 부순다. 
② 따뜻한 밥에 소금, 참기름, 김가루를 넣어서 잘 섞는다.
③ 틀에 넣어 모양을 잡는다.
Tip 시판용 구이김을 사용하는 경우에는 소금과 참기름 양을 줄여서 간을 맞춘다. 적당한 틀이 없는 경우에는 어른 수저로 한 숟가락씩 떠서 뭉쳐 모양을 만든다.</t>
    <phoneticPr fontId="3" type="noConversion"/>
  </si>
  <si>
    <t>게살치즈죽</t>
    <phoneticPr fontId="3" type="noConversion"/>
  </si>
  <si>
    <t>구운새우샐러드</t>
    <phoneticPr fontId="3" type="noConversion"/>
  </si>
  <si>
    <t>새우, 꽃새우, 냉동</t>
  </si>
  <si>
    <t>양상추, 생것</t>
  </si>
  <si>
    <t>레몬 과즙</t>
  </si>
  <si>
    <t>① 쌀은 불린다. _x000D_
② 게맛살은 얇게 찢고 당근, 양파, 파는 잘게 다진다._x000D_
③ 냄비에 참기름을 두르고 ①의 불린 쌀과 ②를 넣고 볶은 후 물을 붓고 끓이다가 소금으로 간을 한다.</t>
  </si>
  <si>
    <t>① 우유에 미숫가루를 넣고 잘 섞어서 완성한다.</t>
  </si>
  <si>
    <t>① 스파게티면은 끓는 물에 소금을 넣고 10분간 삶은 후에 물기를 빼둔다.
② 돼지고기는 핏물을 제거하여 물기를 제거한 후 다진다.
③ 양송이버섯, 양파와 피망은 적당한 크기로 썬다.
④ 토마토는 끓는 물에 살짝 데쳐 껍질을 벗긴 후 다진다.
⑤ 식용유 두른 팬에 다진마늘과 돼지고기를 볶는다.
⑥ 반쯤 익으면 양파, 피망, 양송이버섯, 토마토와 케첩을 넣고 볶는다.
⑦ 소금으로 간한 후 면을 넣고 가볍게 섞는다.</t>
    <phoneticPr fontId="3" type="noConversion"/>
  </si>
  <si>
    <t>① 새우살은 깨끗이 씻고 후추와 청주에 버무린다. 
② 양상추, 오이, 당근은 세척소독하여 적당한 크기로 썬다. 
③ 팬에 식용유를 두르고 ①의 새우살을 볶아낸 뒤 식힌다. 
④ 올리브유, 참기름, 진간장, 레몬즙, 식초, 설탕, 깨소금를 넣어 드레싱을 만든다. 
⑤ ①의 채소와 새우살을 섞은 뒤 드레싱을 곁들인다.</t>
    <phoneticPr fontId="3" type="noConversion"/>
  </si>
  <si>
    <t>3월 30일 (월) 레시피</t>
    <phoneticPr fontId="3" type="noConversion"/>
  </si>
  <si>
    <t>밤죽</t>
    <phoneticPr fontId="3" type="noConversion"/>
  </si>
  <si>
    <t>순살임연수구이</t>
    <phoneticPr fontId="3" type="noConversion"/>
  </si>
  <si>
    <t>숙주나물</t>
    <phoneticPr fontId="3" type="noConversion"/>
  </si>
  <si>
    <t>치즈스틱</t>
    <phoneticPr fontId="3" type="noConversion"/>
  </si>
  <si>
    <t>밤, 생것</t>
  </si>
  <si>
    <t>임연수어, 생것</t>
  </si>
  <si>
    <t>소금, 천일염</t>
  </si>
  <si>
    <t>치즈, 모짜렐라</t>
  </si>
  <si>
    <t>① 냄비에 무는 적당한 크기로 썰어 _x000D_
    소고기,참기름을 넣고 볶는다._x000D_
② 다진 마늘을 넣어 볶다가 물을 자작하게 넣어 끓인다._x000D_
③ 두부, 파를 넣고 소금을 간을 맞춘다. ( 또는 국간장 )</t>
  </si>
  <si>
    <t>① 숙주나물은 데쳐 찬물에 헹구고 물기를 뺀다._x000D_
② 파는 송송 썰고, 마늘은 다진다._x000D_
③ 그릇에 숙주, 파, 마늘을 담고, 소금, 간장으로 간을 한 후 골고루 버무리고, 참깨와 참기름으로 마무리한다.</t>
  </si>
  <si>
    <t>① 튀김냄비에 식용유를 붓고 적당한 온도가 되면 치즈스틱을 튀긴 후 기름기를 뺀다.</t>
  </si>
  <si>
    <t>① 임연수는 소금으로 간을 한다._x000D_
② 팬에 식용유를 두르고 1의 임연수를 노릇하게 굽는다._x000D_
_x000D_
Tip. 영유아에게 생선 제공 시 가시를 주의해주세요.</t>
  </si>
  <si>
    <t>① 쌀은 불리고, 밤은 잘게 다진다. 
② 냄비에 참기름을 두르고 1의 불린 쌀을 넣고 볶다가 밤을 함께 넣어 볶는다.
③ 2에 물을 붓고 끓이다가 소금으로 간을 한다.</t>
    <phoneticPr fontId="3" type="noConversion"/>
  </si>
  <si>
    <t>안매운닭개장</t>
    <phoneticPr fontId="3" type="noConversion"/>
  </si>
  <si>
    <t>어묵볶음</t>
    <phoneticPr fontId="3" type="noConversion"/>
  </si>
  <si>
    <t>우엉들깨무침</t>
    <phoneticPr fontId="3" type="noConversion"/>
  </si>
  <si>
    <t>배추전</t>
    <phoneticPr fontId="3" type="noConversion"/>
  </si>
  <si>
    <t>① 목에 걸리지 않도록 청포도를 적당한 크기로 썰어 준다.</t>
    <phoneticPr fontId="3" type="noConversion"/>
  </si>
  <si>
    <t>토란대_줄기_데친것</t>
  </si>
  <si>
    <t>우엉, 생것</t>
  </si>
  <si>
    <t>들깨, 볶은것</t>
  </si>
  <si>
    <t>24</t>
  </si>
  <si>
    <t>배추_생것</t>
    <phoneticPr fontId="3" type="noConversion"/>
  </si>
  <si>
    <t>① 배춧잎은 소금을 뿌려 절인 후 물기를 없앤다.
② 볼에 부침가루, 전분가루, 소금, 물을 넣고 섞어 반죽을 만든다.
③ ②에 배추를 넣어 반죽을 입힌다.
④ 팬에 콩기름을 두르고 ③의 배춧잎을 올려 앞뒤로 노릇하게 부친다.</t>
    <phoneticPr fontId="3" type="noConversion"/>
  </si>
  <si>
    <t>전분, 감자, 가루</t>
    <phoneticPr fontId="3" type="noConversion"/>
  </si>
  <si>
    <t>① 냄비에 물을 붓고 닭가슴살로 육수를 우려낸 후, 닭가슴살이 익으면 건져 적당한 크기로 찢는다. 
② 숙주와 고사리, 토란대는 데쳐 물기를 빼고 적당한 크기로 썬다.
③ 무와 파는 적당한 크기로 썰고 마늘은 다진다.
④ ①의 육수에 무를 넣고 끓이다가 찢어 놓은 닭가슴살, 고사리, 토란대, 숙주, 파 순으로 넣고 한소끔 끓인다.
⑤ ④에 다진 마늘을 넣고 끓이다가 소금, 간장으로 간을 하고, 후추로 마무리한다.</t>
  </si>
  <si>
    <t>① 당근, 양파, 피망은 적당한 크기로 썬다._x000D_
② 진간장, 올리고당, 참기름, 깨와 다진마늘로 양념장을 만든다._x000D_
③ 식용유를 두른 팬에 어묵과 양념장을 넣고 볶는다.</t>
  </si>
  <si>
    <t>① 우엉 껍질을 벗긴다.
② 껍질은 벗긴 우엉은 4cm 길이로 가늘게 채 썬다.
③ 냄비와 물에 우엉을 넣어 3~5분간 삶는다.
④ 삶은 우엉을 체에 건진다.
⑤ 파를 어슷 썬다.
⑥ 삶은 우엉, 손실한 파, 양념재료를 넣고 골고루 무쳐 마무리한다.
(만1-2세의 경우 파, 마늘이 생채로 제공되지않도록 주의해주세요.)</t>
    <phoneticPr fontId="3" type="noConversion"/>
  </si>
  <si>
    <t>소고기, 한우(1++등급), 등심(윗등심살), 생것</t>
  </si>
  <si>
    <t>돼지고기, 목심, 생것</t>
  </si>
  <si>
    <t>① 소고기와 돼지고기, 채소는 잘게 다진다.
② 다진마늘, 간장, 설탕, 맛술로 양념장을 만든다.
③ 다진고기와 채소, 양념장, 밀가루를 섞어 골고루 치댄다.
④ 식용유를 두른 팬에 적당한 크기로 굽는다.</t>
  </si>
  <si>
    <t>장국죽</t>
    <phoneticPr fontId="3" type="noConversion"/>
  </si>
  <si>
    <t>표고버섯, 참나무재배, 생것</t>
  </si>
  <si>
    <t>① 쌀은 깨끗이 씻어 물에 담가 충분히 불린다.
② 쇠고기는 핏물을 제거하고 잘게 다진다.
③ 표고버섯, 파와 마늘을 잘게 다진다. (마른표고버섯은 물에 충분히 불려 사용한다.)
④ 그릇에 다진 쇠고기, 표고버섯을 담고 간장, 다진마늘, 다진 파, 참깨를 넣어 재워둔다.
⑤ 냄비에 참기름을 두른 후 쇠고기, 표고버섯, 쌀 순으로 볶는다.
⑥ 쌀이 투명해지면 물을 붓고 한소끔 끓인 후 약불에서 저어가며 끓인다.</t>
  </si>
  <si>
    <t>3월 31일 (화) 레시피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</si>
</sst>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  <numFmt numFmtId="180" formatCode="#,##0_);[Red]\(#,##0\)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8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80" fontId="31" fillId="4" borderId="7" xfId="0" applyNumberFormat="1" applyFont="1" applyFill="1" applyBorder="1" applyAlignment="1">
      <alignment horizontal="center" vertical="center" wrapText="1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1177887-91A0-4FAD-BFD5-288C9A6C2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2E2771-D050-409E-80AC-729AAADE2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8B5CBC1-32D0-443E-A6EB-C1543160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DF406D4-9B2A-4442-9FB6-B4E4AA12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2EA836-1889-4FC5-81C9-DE89C1D2E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C74F726-9776-4EC5-9329-CA87BB5CA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54168" y="1133475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38"/>
  <sheetViews>
    <sheetView zoomScale="85" zoomScaleNormal="85" zoomScaleSheetLayoutView="70" zoomScalePageLayoutView="40" workbookViewId="0">
      <selection activeCell="E22" sqref="E2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15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>
      <c r="A10" s="79" t="s">
        <v>11</v>
      </c>
      <c r="B10" s="77" t="s">
        <v>49</v>
      </c>
      <c r="C10" s="12" t="s">
        <v>50</v>
      </c>
      <c r="D10" s="13">
        <f t="shared" ref="D10:D37" si="0">0.65*E10</f>
        <v>16.25</v>
      </c>
      <c r="E10" s="13">
        <v>25</v>
      </c>
      <c r="F10" s="14">
        <f t="shared" ref="F10:F37" si="1">($B$6*D10)+($B$7*E10)</f>
        <v>0</v>
      </c>
      <c r="G10" s="76" t="s">
        <v>51</v>
      </c>
    </row>
    <row r="11" spans="1:7" s="3" customFormat="1" ht="40.700000000000003" customHeight="1">
      <c r="A11" s="131" t="s">
        <v>12</v>
      </c>
      <c r="B11" s="16" t="s">
        <v>52</v>
      </c>
      <c r="C11" s="12" t="s">
        <v>39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57</v>
      </c>
    </row>
    <row r="12" spans="1:7" s="3" customFormat="1" ht="30.2" customHeight="1">
      <c r="A12" s="133"/>
      <c r="B12" s="138" t="s">
        <v>53</v>
      </c>
      <c r="C12" s="12" t="s">
        <v>54</v>
      </c>
      <c r="D12" s="13">
        <f t="shared" si="0"/>
        <v>3.25</v>
      </c>
      <c r="E12" s="13">
        <v>5</v>
      </c>
      <c r="F12" s="14">
        <f t="shared" si="1"/>
        <v>0</v>
      </c>
      <c r="G12" s="136" t="s">
        <v>56</v>
      </c>
    </row>
    <row r="13" spans="1:7" s="3" customFormat="1" ht="27.75" customHeight="1">
      <c r="A13" s="133"/>
      <c r="B13" s="139"/>
      <c r="C13" s="12" t="s">
        <v>33</v>
      </c>
      <c r="D13" s="13">
        <f t="shared" si="0"/>
        <v>1.3</v>
      </c>
      <c r="E13" s="13">
        <v>2</v>
      </c>
      <c r="F13" s="14">
        <f t="shared" si="1"/>
        <v>0</v>
      </c>
      <c r="G13" s="137"/>
    </row>
    <row r="14" spans="1:7" s="3" customFormat="1" ht="27.75" customHeight="1">
      <c r="A14" s="133"/>
      <c r="B14" s="139"/>
      <c r="C14" s="12" t="s">
        <v>55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37"/>
    </row>
    <row r="15" spans="1:7" s="3" customFormat="1" ht="27.75" customHeight="1">
      <c r="A15" s="133"/>
      <c r="B15" s="139"/>
      <c r="C15" s="12" t="s">
        <v>24</v>
      </c>
      <c r="D15" s="13">
        <f t="shared" si="0"/>
        <v>0.32500000000000001</v>
      </c>
      <c r="E15" s="13">
        <v>0.5</v>
      </c>
      <c r="F15" s="14">
        <f t="shared" si="1"/>
        <v>0</v>
      </c>
      <c r="G15" s="137"/>
    </row>
    <row r="16" spans="1:7" s="3" customFormat="1" ht="33.75" customHeight="1">
      <c r="A16" s="133"/>
      <c r="B16" s="139"/>
      <c r="C16" s="12" t="s">
        <v>31</v>
      </c>
      <c r="D16" s="13">
        <f t="shared" si="0"/>
        <v>0.32500000000000001</v>
      </c>
      <c r="E16" s="13">
        <v>0.5</v>
      </c>
      <c r="F16" s="14">
        <f t="shared" si="1"/>
        <v>0</v>
      </c>
      <c r="G16" s="137"/>
    </row>
    <row r="17" spans="1:7" s="3" customFormat="1" ht="27.75" customHeight="1">
      <c r="A17" s="133"/>
      <c r="B17" s="139"/>
      <c r="C17" s="12" t="s">
        <v>26</v>
      </c>
      <c r="D17" s="13">
        <f t="shared" si="0"/>
        <v>6.5000000000000002E-2</v>
      </c>
      <c r="E17" s="13">
        <v>0.1</v>
      </c>
      <c r="F17" s="41">
        <f t="shared" si="1"/>
        <v>0</v>
      </c>
      <c r="G17" s="137"/>
    </row>
    <row r="18" spans="1:7" ht="33" customHeight="1">
      <c r="A18" s="133"/>
      <c r="B18" s="134" t="s">
        <v>63</v>
      </c>
      <c r="C18" s="12" t="s">
        <v>58</v>
      </c>
      <c r="D18" s="13">
        <f t="shared" si="0"/>
        <v>29.25</v>
      </c>
      <c r="E18" s="13">
        <v>45</v>
      </c>
      <c r="F18" s="14">
        <f t="shared" si="1"/>
        <v>0</v>
      </c>
      <c r="G18" s="135" t="s">
        <v>71</v>
      </c>
    </row>
    <row r="19" spans="1:7" ht="24.95" customHeight="1">
      <c r="A19" s="133"/>
      <c r="B19" s="134"/>
      <c r="C19" s="12" t="s">
        <v>25</v>
      </c>
      <c r="D19" s="13">
        <f t="shared" si="0"/>
        <v>6.5</v>
      </c>
      <c r="E19" s="13">
        <v>10</v>
      </c>
      <c r="F19" s="14">
        <f t="shared" si="1"/>
        <v>0</v>
      </c>
      <c r="G19" s="135"/>
    </row>
    <row r="20" spans="1:7" ht="24.95" customHeight="1">
      <c r="A20" s="133"/>
      <c r="B20" s="134"/>
      <c r="C20" s="12" t="s">
        <v>38</v>
      </c>
      <c r="D20" s="13">
        <f t="shared" si="0"/>
        <v>3.25</v>
      </c>
      <c r="E20" s="13">
        <v>5</v>
      </c>
      <c r="F20" s="14">
        <f t="shared" si="1"/>
        <v>0</v>
      </c>
      <c r="G20" s="135"/>
    </row>
    <row r="21" spans="1:7" ht="24.95" customHeight="1">
      <c r="A21" s="133"/>
      <c r="B21" s="134"/>
      <c r="C21" s="12" t="s">
        <v>33</v>
      </c>
      <c r="D21" s="13">
        <f t="shared" si="0"/>
        <v>2.5350000000000001</v>
      </c>
      <c r="E21" s="13">
        <v>3.9</v>
      </c>
      <c r="F21" s="14">
        <f t="shared" si="1"/>
        <v>0</v>
      </c>
      <c r="G21" s="135"/>
    </row>
    <row r="22" spans="1:7" ht="24.95" customHeight="1">
      <c r="A22" s="133"/>
      <c r="B22" s="134"/>
      <c r="C22" s="12" t="s">
        <v>59</v>
      </c>
      <c r="D22" s="13">
        <f t="shared" si="0"/>
        <v>0.78</v>
      </c>
      <c r="E22" s="13">
        <v>1.2</v>
      </c>
      <c r="F22" s="14">
        <f t="shared" si="1"/>
        <v>0</v>
      </c>
      <c r="G22" s="135"/>
    </row>
    <row r="23" spans="1:7" ht="24.95" customHeight="1">
      <c r="A23" s="133"/>
      <c r="B23" s="134"/>
      <c r="C23" s="12" t="s">
        <v>60</v>
      </c>
      <c r="D23" s="13">
        <f t="shared" si="0"/>
        <v>0.65</v>
      </c>
      <c r="E23" s="13">
        <v>1</v>
      </c>
      <c r="F23" s="14">
        <f t="shared" si="1"/>
        <v>0</v>
      </c>
      <c r="G23" s="135"/>
    </row>
    <row r="24" spans="1:7" ht="24.95" customHeight="1">
      <c r="A24" s="133"/>
      <c r="B24" s="134"/>
      <c r="C24" s="12" t="s">
        <v>34</v>
      </c>
      <c r="D24" s="13">
        <f t="shared" si="0"/>
        <v>0.65</v>
      </c>
      <c r="E24" s="13">
        <v>1</v>
      </c>
      <c r="F24" s="14">
        <f t="shared" si="1"/>
        <v>0</v>
      </c>
      <c r="G24" s="135"/>
    </row>
    <row r="25" spans="1:7" ht="24.95" customHeight="1">
      <c r="A25" s="133"/>
      <c r="B25" s="134"/>
      <c r="C25" s="12" t="s">
        <v>31</v>
      </c>
      <c r="D25" s="13">
        <f t="shared" si="0"/>
        <v>0.58500000000000008</v>
      </c>
      <c r="E25" s="13">
        <v>0.9</v>
      </c>
      <c r="F25" s="14">
        <f t="shared" si="1"/>
        <v>0</v>
      </c>
      <c r="G25" s="135"/>
    </row>
    <row r="26" spans="1:7" ht="24.95" customHeight="1">
      <c r="A26" s="133"/>
      <c r="B26" s="134"/>
      <c r="C26" s="12" t="s">
        <v>29</v>
      </c>
      <c r="D26" s="13">
        <f t="shared" si="0"/>
        <v>0.58500000000000008</v>
      </c>
      <c r="E26" s="13">
        <v>0.9</v>
      </c>
      <c r="F26" s="14">
        <f t="shared" si="1"/>
        <v>0</v>
      </c>
      <c r="G26" s="135"/>
    </row>
    <row r="27" spans="1:7" ht="24.95" customHeight="1">
      <c r="A27" s="133"/>
      <c r="B27" s="134"/>
      <c r="C27" s="12" t="s">
        <v>61</v>
      </c>
      <c r="D27" s="13">
        <f t="shared" si="0"/>
        <v>0.39</v>
      </c>
      <c r="E27" s="13">
        <v>0.6</v>
      </c>
      <c r="F27" s="14">
        <f t="shared" si="1"/>
        <v>0</v>
      </c>
      <c r="G27" s="135"/>
    </row>
    <row r="28" spans="1:7" ht="24.95" customHeight="1">
      <c r="A28" s="133"/>
      <c r="B28" s="134"/>
      <c r="C28" s="12" t="s">
        <v>62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35"/>
    </row>
    <row r="29" spans="1:7" ht="28.5" customHeight="1">
      <c r="A29" s="133"/>
      <c r="B29" s="134" t="s">
        <v>64</v>
      </c>
      <c r="C29" s="12" t="s">
        <v>65</v>
      </c>
      <c r="D29" s="13">
        <f t="shared" si="0"/>
        <v>9.75</v>
      </c>
      <c r="E29" s="13">
        <v>15</v>
      </c>
      <c r="F29" s="14">
        <f t="shared" si="1"/>
        <v>0</v>
      </c>
      <c r="G29" s="135" t="s">
        <v>140</v>
      </c>
    </row>
    <row r="30" spans="1:7" ht="24.95" customHeight="1">
      <c r="A30" s="133"/>
      <c r="B30" s="134"/>
      <c r="C30" s="12" t="s">
        <v>66</v>
      </c>
      <c r="D30" s="13">
        <f t="shared" si="0"/>
        <v>6.5</v>
      </c>
      <c r="E30" s="13">
        <v>10</v>
      </c>
      <c r="F30" s="14">
        <f t="shared" si="1"/>
        <v>0</v>
      </c>
      <c r="G30" s="135"/>
    </row>
    <row r="31" spans="1:7" ht="24.95" customHeight="1">
      <c r="A31" s="133"/>
      <c r="B31" s="134"/>
      <c r="C31" s="12" t="s">
        <v>67</v>
      </c>
      <c r="D31" s="13">
        <f t="shared" si="0"/>
        <v>3.25</v>
      </c>
      <c r="E31" s="13">
        <v>5</v>
      </c>
      <c r="F31" s="41">
        <f t="shared" si="1"/>
        <v>0</v>
      </c>
      <c r="G31" s="135"/>
    </row>
    <row r="32" spans="1:7" ht="24.95" customHeight="1">
      <c r="A32" s="133"/>
      <c r="B32" s="134"/>
      <c r="C32" s="12" t="s">
        <v>68</v>
      </c>
      <c r="D32" s="13">
        <f t="shared" si="0"/>
        <v>3.25</v>
      </c>
      <c r="E32" s="13">
        <v>5</v>
      </c>
      <c r="F32" s="14">
        <f t="shared" si="1"/>
        <v>0</v>
      </c>
      <c r="G32" s="135"/>
    </row>
    <row r="33" spans="1:7" ht="24.95" customHeight="1">
      <c r="A33" s="133"/>
      <c r="B33" s="134"/>
      <c r="C33" s="12" t="s">
        <v>69</v>
      </c>
      <c r="D33" s="13">
        <f t="shared" si="0"/>
        <v>0.19500000000000001</v>
      </c>
      <c r="E33" s="13">
        <v>0.3</v>
      </c>
      <c r="F33" s="14">
        <f t="shared" si="1"/>
        <v>0</v>
      </c>
      <c r="G33" s="135"/>
    </row>
    <row r="34" spans="1:7" ht="24.95" customHeight="1">
      <c r="A34" s="133"/>
      <c r="B34" s="134"/>
      <c r="C34" s="12" t="s">
        <v>70</v>
      </c>
      <c r="D34" s="13">
        <f t="shared" si="0"/>
        <v>0.13</v>
      </c>
      <c r="E34" s="13">
        <v>0.2</v>
      </c>
      <c r="F34" s="14">
        <f t="shared" si="1"/>
        <v>0</v>
      </c>
      <c r="G34" s="135"/>
    </row>
    <row r="35" spans="1:7" ht="24.95" customHeight="1">
      <c r="A35" s="132"/>
      <c r="B35" s="18" t="s">
        <v>44</v>
      </c>
      <c r="C35" s="12" t="s">
        <v>46</v>
      </c>
      <c r="D35" s="13">
        <f t="shared" si="0"/>
        <v>13</v>
      </c>
      <c r="E35" s="15">
        <v>20</v>
      </c>
      <c r="F35" s="14">
        <f t="shared" si="1"/>
        <v>0</v>
      </c>
      <c r="G35" s="19" t="s">
        <v>21</v>
      </c>
    </row>
    <row r="36" spans="1:7" ht="24.95" customHeight="1">
      <c r="A36" s="131" t="s">
        <v>13</v>
      </c>
      <c r="B36" s="18" t="s">
        <v>72</v>
      </c>
      <c r="C36" s="12" t="s">
        <v>73</v>
      </c>
      <c r="D36" s="13">
        <f t="shared" si="0"/>
        <v>26</v>
      </c>
      <c r="E36" s="15">
        <v>40</v>
      </c>
      <c r="F36" s="14">
        <f t="shared" si="1"/>
        <v>0</v>
      </c>
      <c r="G36" s="19" t="s">
        <v>21</v>
      </c>
    </row>
    <row r="37" spans="1:7" ht="24.95" customHeight="1">
      <c r="A37" s="132"/>
      <c r="B37" s="18" t="s">
        <v>20</v>
      </c>
      <c r="C37" s="12" t="s">
        <v>20</v>
      </c>
      <c r="D37" s="13">
        <f t="shared" si="0"/>
        <v>65</v>
      </c>
      <c r="E37" s="15">
        <v>100</v>
      </c>
      <c r="F37" s="14">
        <f t="shared" si="1"/>
        <v>0</v>
      </c>
      <c r="G37" s="19" t="s">
        <v>21</v>
      </c>
    </row>
    <row r="38" spans="1:7">
      <c r="G38" s="7"/>
    </row>
  </sheetData>
  <mergeCells count="12">
    <mergeCell ref="A1:G4"/>
    <mergeCell ref="A5:B5"/>
    <mergeCell ref="C5:F5"/>
    <mergeCell ref="G5:G6"/>
    <mergeCell ref="A36:A37"/>
    <mergeCell ref="A11:A35"/>
    <mergeCell ref="B18:B28"/>
    <mergeCell ref="G18:G28"/>
    <mergeCell ref="B29:B34"/>
    <mergeCell ref="G29:G34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47"/>
  <sheetViews>
    <sheetView topLeftCell="A22" zoomScale="85" zoomScaleNormal="85" zoomScaleSheetLayoutView="70" zoomScalePageLayoutView="40" workbookViewId="0">
      <selection activeCell="G14" sqref="G14:G20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309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31" t="s">
        <v>11</v>
      </c>
      <c r="B10" s="90" t="s">
        <v>88</v>
      </c>
      <c r="C10" s="12" t="s">
        <v>215</v>
      </c>
      <c r="D10" s="13">
        <f t="shared" ref="D10:D46" si="0">0.65*E10</f>
        <v>32.5</v>
      </c>
      <c r="E10" s="94" t="s">
        <v>158</v>
      </c>
      <c r="F10" s="14">
        <f t="shared" ref="F10:F46" si="1">($B$6*D10)+($B$7*E10)</f>
        <v>0</v>
      </c>
      <c r="G10" s="19" t="s">
        <v>21</v>
      </c>
    </row>
    <row r="11" spans="1:7" s="3" customFormat="1" ht="24.95" customHeight="1">
      <c r="A11" s="132"/>
      <c r="B11" s="90" t="s">
        <v>154</v>
      </c>
      <c r="C11" s="12" t="s">
        <v>19</v>
      </c>
      <c r="D11" s="13">
        <f t="shared" si="0"/>
        <v>65</v>
      </c>
      <c r="E11" s="94" t="s">
        <v>156</v>
      </c>
      <c r="F11" s="14">
        <f t="shared" si="1"/>
        <v>0</v>
      </c>
      <c r="G11" s="19" t="s">
        <v>157</v>
      </c>
    </row>
    <row r="12" spans="1:7" s="3" customFormat="1" ht="24.95" customHeight="1">
      <c r="A12" s="83"/>
      <c r="B12" s="141" t="s">
        <v>22</v>
      </c>
      <c r="C12" s="12" t="s">
        <v>23</v>
      </c>
      <c r="D12" s="13">
        <f t="shared" si="0"/>
        <v>32.5</v>
      </c>
      <c r="E12" s="94" t="s">
        <v>158</v>
      </c>
      <c r="F12" s="14">
        <f t="shared" si="1"/>
        <v>0</v>
      </c>
      <c r="G12" s="136" t="s">
        <v>161</v>
      </c>
    </row>
    <row r="13" spans="1:7" s="3" customFormat="1" ht="30" customHeight="1">
      <c r="A13" s="133" t="s">
        <v>17</v>
      </c>
      <c r="B13" s="143"/>
      <c r="C13" s="12" t="s">
        <v>159</v>
      </c>
      <c r="D13" s="13">
        <f t="shared" si="0"/>
        <v>3.25</v>
      </c>
      <c r="E13" s="13" t="s">
        <v>160</v>
      </c>
      <c r="F13" s="14">
        <f t="shared" si="1"/>
        <v>0</v>
      </c>
      <c r="G13" s="142"/>
    </row>
    <row r="14" spans="1:7" s="3" customFormat="1" ht="24.95" customHeight="1">
      <c r="A14" s="133"/>
      <c r="B14" s="140" t="s">
        <v>235</v>
      </c>
      <c r="C14" s="12" t="s">
        <v>131</v>
      </c>
      <c r="D14" s="13">
        <f t="shared" si="0"/>
        <v>13</v>
      </c>
      <c r="E14" s="13" t="s">
        <v>141</v>
      </c>
      <c r="F14" s="14">
        <f t="shared" si="1"/>
        <v>0</v>
      </c>
      <c r="G14" s="136" t="s">
        <v>246</v>
      </c>
    </row>
    <row r="15" spans="1:7" s="3" customFormat="1" ht="24.95" customHeight="1">
      <c r="A15" s="133"/>
      <c r="B15" s="141"/>
      <c r="C15" s="12" t="s">
        <v>98</v>
      </c>
      <c r="D15" s="13">
        <f t="shared" si="0"/>
        <v>6.5</v>
      </c>
      <c r="E15" s="13" t="s">
        <v>143</v>
      </c>
      <c r="F15" s="14">
        <f t="shared" si="1"/>
        <v>0</v>
      </c>
      <c r="G15" s="137" t="s">
        <v>146</v>
      </c>
    </row>
    <row r="16" spans="1:7" s="3" customFormat="1" ht="24.95" customHeight="1">
      <c r="A16" s="133"/>
      <c r="B16" s="141"/>
      <c r="C16" s="12" t="s">
        <v>214</v>
      </c>
      <c r="D16" s="13">
        <f t="shared" si="0"/>
        <v>1.9500000000000002</v>
      </c>
      <c r="E16" s="13" t="s">
        <v>167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41"/>
      <c r="C17" s="12" t="s">
        <v>42</v>
      </c>
      <c r="D17" s="13">
        <f t="shared" si="0"/>
        <v>0.65</v>
      </c>
      <c r="E17" s="13" t="s">
        <v>148</v>
      </c>
      <c r="F17" s="14">
        <f t="shared" si="1"/>
        <v>0</v>
      </c>
      <c r="G17" s="137" t="s">
        <v>146</v>
      </c>
    </row>
    <row r="18" spans="1:7" s="3" customFormat="1" ht="24.95" customHeight="1">
      <c r="A18" s="133"/>
      <c r="B18" s="141"/>
      <c r="C18" s="12" t="s">
        <v>24</v>
      </c>
      <c r="D18" s="13">
        <f t="shared" si="0"/>
        <v>0.32500000000000001</v>
      </c>
      <c r="E18" s="13" t="s">
        <v>144</v>
      </c>
      <c r="F18" s="14">
        <f t="shared" si="1"/>
        <v>0</v>
      </c>
      <c r="G18" s="137" t="s">
        <v>146</v>
      </c>
    </row>
    <row r="19" spans="1:7" s="3" customFormat="1" ht="24.95" customHeight="1">
      <c r="A19" s="133"/>
      <c r="B19" s="141"/>
      <c r="C19" s="12" t="s">
        <v>26</v>
      </c>
      <c r="D19" s="13">
        <f t="shared" si="0"/>
        <v>0.32500000000000001</v>
      </c>
      <c r="E19" s="13" t="s">
        <v>144</v>
      </c>
      <c r="F19" s="14">
        <f t="shared" si="1"/>
        <v>0</v>
      </c>
      <c r="G19" s="137" t="s">
        <v>146</v>
      </c>
    </row>
    <row r="20" spans="1:7" s="3" customFormat="1" ht="24.95" customHeight="1">
      <c r="A20" s="133"/>
      <c r="B20" s="141"/>
      <c r="C20" s="12" t="s">
        <v>40</v>
      </c>
      <c r="D20" s="13">
        <f t="shared" si="0"/>
        <v>0.13</v>
      </c>
      <c r="E20" s="13" t="s">
        <v>149</v>
      </c>
      <c r="F20" s="14">
        <f t="shared" si="1"/>
        <v>0</v>
      </c>
      <c r="G20" s="142" t="s">
        <v>146</v>
      </c>
    </row>
    <row r="21" spans="1:7" ht="24.95" customHeight="1">
      <c r="A21" s="133"/>
      <c r="B21" s="140" t="s">
        <v>236</v>
      </c>
      <c r="C21" s="12" t="s">
        <v>239</v>
      </c>
      <c r="D21" s="13">
        <f t="shared" si="0"/>
        <v>26</v>
      </c>
      <c r="E21" s="13" t="s">
        <v>155</v>
      </c>
      <c r="F21" s="14">
        <f t="shared" si="1"/>
        <v>0</v>
      </c>
      <c r="G21" s="136" t="s">
        <v>243</v>
      </c>
    </row>
    <row r="22" spans="1:7" ht="24.95" customHeight="1">
      <c r="A22" s="133"/>
      <c r="B22" s="141"/>
      <c r="C22" s="43" t="s">
        <v>135</v>
      </c>
      <c r="D22" s="13">
        <f t="shared" si="0"/>
        <v>5.2</v>
      </c>
      <c r="E22" s="13" t="s">
        <v>191</v>
      </c>
      <c r="F22" s="14">
        <f t="shared" si="1"/>
        <v>0</v>
      </c>
      <c r="G22" s="137" t="s">
        <v>146</v>
      </c>
    </row>
    <row r="23" spans="1:7" ht="24.95" customHeight="1">
      <c r="A23" s="133"/>
      <c r="B23" s="141"/>
      <c r="C23" s="43" t="s">
        <v>25</v>
      </c>
      <c r="D23" s="13">
        <f t="shared" si="0"/>
        <v>1.9500000000000002</v>
      </c>
      <c r="E23" s="13" t="s">
        <v>167</v>
      </c>
      <c r="F23" s="14">
        <f t="shared" si="1"/>
        <v>0</v>
      </c>
      <c r="G23" s="137" t="s">
        <v>146</v>
      </c>
    </row>
    <row r="24" spans="1:7" ht="24.95" customHeight="1">
      <c r="A24" s="133"/>
      <c r="B24" s="141"/>
      <c r="C24" s="100" t="s">
        <v>29</v>
      </c>
      <c r="D24" s="13">
        <f t="shared" si="0"/>
        <v>1.9500000000000002</v>
      </c>
      <c r="E24" s="13" t="s">
        <v>167</v>
      </c>
      <c r="F24" s="14">
        <f t="shared" si="1"/>
        <v>0</v>
      </c>
      <c r="G24" s="137" t="s">
        <v>146</v>
      </c>
    </row>
    <row r="25" spans="1:7" ht="24.95" customHeight="1">
      <c r="A25" s="133"/>
      <c r="B25" s="141"/>
      <c r="C25" s="100" t="s">
        <v>94</v>
      </c>
      <c r="D25" s="13">
        <f t="shared" si="0"/>
        <v>1.9500000000000002</v>
      </c>
      <c r="E25" s="13" t="s">
        <v>167</v>
      </c>
      <c r="F25" s="14">
        <f t="shared" si="1"/>
        <v>0</v>
      </c>
      <c r="G25" s="137" t="s">
        <v>146</v>
      </c>
    </row>
    <row r="26" spans="1:7" ht="24.95" customHeight="1">
      <c r="A26" s="133"/>
      <c r="B26" s="141"/>
      <c r="C26" s="100" t="s">
        <v>240</v>
      </c>
      <c r="D26" s="13">
        <f t="shared" si="0"/>
        <v>1.9500000000000002</v>
      </c>
      <c r="E26" s="13" t="s">
        <v>167</v>
      </c>
      <c r="F26" s="14">
        <f t="shared" si="1"/>
        <v>0</v>
      </c>
      <c r="G26" s="137" t="s">
        <v>146</v>
      </c>
    </row>
    <row r="27" spans="1:7" ht="24.95" customHeight="1">
      <c r="A27" s="133"/>
      <c r="B27" s="141"/>
      <c r="C27" s="100" t="s">
        <v>95</v>
      </c>
      <c r="D27" s="13">
        <f t="shared" si="0"/>
        <v>1.3</v>
      </c>
      <c r="E27" s="13" t="s">
        <v>147</v>
      </c>
      <c r="F27" s="14">
        <f t="shared" si="1"/>
        <v>0</v>
      </c>
      <c r="G27" s="137" t="s">
        <v>146</v>
      </c>
    </row>
    <row r="28" spans="1:7" ht="24.95" customHeight="1">
      <c r="A28" s="133"/>
      <c r="B28" s="141"/>
      <c r="C28" s="43" t="s">
        <v>27</v>
      </c>
      <c r="D28" s="13">
        <f t="shared" si="0"/>
        <v>0.84500000000000008</v>
      </c>
      <c r="E28" s="13" t="s">
        <v>242</v>
      </c>
      <c r="F28" s="14">
        <f t="shared" si="1"/>
        <v>0</v>
      </c>
      <c r="G28" s="137" t="s">
        <v>146</v>
      </c>
    </row>
    <row r="29" spans="1:7" ht="24.95" customHeight="1">
      <c r="A29" s="133"/>
      <c r="B29" s="141"/>
      <c r="C29" s="43" t="s">
        <v>195</v>
      </c>
      <c r="D29" s="13">
        <f t="shared" si="0"/>
        <v>0.65</v>
      </c>
      <c r="E29" s="13" t="s">
        <v>148</v>
      </c>
      <c r="F29" s="14">
        <f t="shared" si="1"/>
        <v>0</v>
      </c>
      <c r="G29" s="137" t="s">
        <v>146</v>
      </c>
    </row>
    <row r="30" spans="1:7" ht="24.95" customHeight="1">
      <c r="A30" s="133"/>
      <c r="B30" s="141"/>
      <c r="C30" s="43" t="s">
        <v>24</v>
      </c>
      <c r="D30" s="13">
        <f t="shared" si="0"/>
        <v>0.32500000000000001</v>
      </c>
      <c r="E30" s="13" t="s">
        <v>144</v>
      </c>
      <c r="F30" s="14">
        <f t="shared" si="1"/>
        <v>0</v>
      </c>
      <c r="G30" s="137" t="s">
        <v>146</v>
      </c>
    </row>
    <row r="31" spans="1:7" ht="24.95" customHeight="1">
      <c r="A31" s="133"/>
      <c r="B31" s="141"/>
      <c r="C31" s="43" t="s">
        <v>83</v>
      </c>
      <c r="D31" s="13">
        <f t="shared" si="0"/>
        <v>0.32500000000000001</v>
      </c>
      <c r="E31" s="13" t="s">
        <v>144</v>
      </c>
      <c r="F31" s="14">
        <f t="shared" si="1"/>
        <v>0</v>
      </c>
      <c r="G31" s="137" t="s">
        <v>146</v>
      </c>
    </row>
    <row r="32" spans="1:7" ht="24.95" customHeight="1">
      <c r="A32" s="133"/>
      <c r="B32" s="141"/>
      <c r="C32" s="43" t="s">
        <v>31</v>
      </c>
      <c r="D32" s="13">
        <f t="shared" si="0"/>
        <v>0.32500000000000001</v>
      </c>
      <c r="E32" s="13" t="s">
        <v>144</v>
      </c>
      <c r="F32" s="14">
        <f t="shared" si="1"/>
        <v>0</v>
      </c>
      <c r="G32" s="137" t="s">
        <v>146</v>
      </c>
    </row>
    <row r="33" spans="1:7" ht="24.95" customHeight="1">
      <c r="A33" s="133"/>
      <c r="B33" s="143"/>
      <c r="C33" s="43" t="s">
        <v>76</v>
      </c>
      <c r="D33" s="13">
        <f t="shared" si="0"/>
        <v>0.32500000000000001</v>
      </c>
      <c r="E33" s="13" t="s">
        <v>144</v>
      </c>
      <c r="F33" s="14">
        <f t="shared" si="1"/>
        <v>0</v>
      </c>
      <c r="G33" s="142" t="s">
        <v>146</v>
      </c>
    </row>
    <row r="34" spans="1:7" ht="24.95" customHeight="1">
      <c r="A34" s="133"/>
      <c r="B34" s="140" t="s">
        <v>237</v>
      </c>
      <c r="C34" s="43" t="s">
        <v>218</v>
      </c>
      <c r="D34" s="13">
        <f t="shared" si="0"/>
        <v>22.75</v>
      </c>
      <c r="E34" s="13" t="s">
        <v>153</v>
      </c>
      <c r="F34" s="14">
        <f t="shared" si="1"/>
        <v>0</v>
      </c>
      <c r="G34" s="136" t="s">
        <v>244</v>
      </c>
    </row>
    <row r="35" spans="1:7" ht="24.95" customHeight="1">
      <c r="A35" s="133"/>
      <c r="B35" s="141"/>
      <c r="C35" s="43" t="s">
        <v>33</v>
      </c>
      <c r="D35" s="13">
        <f t="shared" si="0"/>
        <v>0.32500000000000001</v>
      </c>
      <c r="E35" s="13" t="s">
        <v>144</v>
      </c>
      <c r="F35" s="14">
        <f t="shared" si="1"/>
        <v>0</v>
      </c>
      <c r="G35" s="137" t="s">
        <v>146</v>
      </c>
    </row>
    <row r="36" spans="1:7" ht="24.95" customHeight="1">
      <c r="A36" s="133"/>
      <c r="B36" s="141"/>
      <c r="C36" s="100" t="s">
        <v>24</v>
      </c>
      <c r="D36" s="13">
        <f t="shared" si="0"/>
        <v>0.32500000000000001</v>
      </c>
      <c r="E36" s="13" t="s">
        <v>144</v>
      </c>
      <c r="F36" s="14">
        <f t="shared" si="1"/>
        <v>0</v>
      </c>
      <c r="G36" s="137" t="s">
        <v>146</v>
      </c>
    </row>
    <row r="37" spans="1:7" ht="24.95" customHeight="1">
      <c r="A37" s="133"/>
      <c r="B37" s="141"/>
      <c r="C37" s="43" t="s">
        <v>31</v>
      </c>
      <c r="D37" s="13">
        <f t="shared" si="0"/>
        <v>0.32500000000000001</v>
      </c>
      <c r="E37" s="13" t="s">
        <v>144</v>
      </c>
      <c r="F37" s="14">
        <f t="shared" si="1"/>
        <v>0</v>
      </c>
      <c r="G37" s="137" t="s">
        <v>146</v>
      </c>
    </row>
    <row r="38" spans="1:7" ht="24.75" customHeight="1">
      <c r="A38" s="133"/>
      <c r="B38" s="141"/>
      <c r="C38" s="43" t="s">
        <v>34</v>
      </c>
      <c r="D38" s="13">
        <f t="shared" si="0"/>
        <v>0.13</v>
      </c>
      <c r="E38" s="13" t="s">
        <v>149</v>
      </c>
      <c r="F38" s="14">
        <f t="shared" si="1"/>
        <v>0</v>
      </c>
      <c r="G38" s="137" t="s">
        <v>146</v>
      </c>
    </row>
    <row r="39" spans="1:7" ht="24.95" customHeight="1">
      <c r="A39" s="133"/>
      <c r="B39" s="143"/>
      <c r="C39" s="43" t="s">
        <v>26</v>
      </c>
      <c r="D39" s="13">
        <f t="shared" si="0"/>
        <v>6.5000000000000002E-2</v>
      </c>
      <c r="E39" s="13" t="s">
        <v>145</v>
      </c>
      <c r="F39" s="14">
        <f t="shared" si="1"/>
        <v>0</v>
      </c>
      <c r="G39" s="142" t="s">
        <v>146</v>
      </c>
    </row>
    <row r="40" spans="1:7" ht="24.95" customHeight="1">
      <c r="A40" s="132"/>
      <c r="B40" s="18" t="s">
        <v>44</v>
      </c>
      <c r="C40" s="12" t="s">
        <v>45</v>
      </c>
      <c r="D40" s="13">
        <f t="shared" si="0"/>
        <v>13</v>
      </c>
      <c r="E40" s="13" t="s">
        <v>141</v>
      </c>
      <c r="F40" s="14">
        <f t="shared" si="1"/>
        <v>0</v>
      </c>
      <c r="G40" s="17" t="s">
        <v>21</v>
      </c>
    </row>
    <row r="41" spans="1:7" ht="24.95" customHeight="1">
      <c r="A41" s="131" t="s">
        <v>18</v>
      </c>
      <c r="B41" s="140" t="s">
        <v>238</v>
      </c>
      <c r="C41" s="12" t="s">
        <v>23</v>
      </c>
      <c r="D41" s="13">
        <f t="shared" si="0"/>
        <v>32.5</v>
      </c>
      <c r="E41" s="13" t="s">
        <v>158</v>
      </c>
      <c r="F41" s="14">
        <f t="shared" si="1"/>
        <v>0</v>
      </c>
      <c r="G41" s="136" t="s">
        <v>245</v>
      </c>
    </row>
    <row r="42" spans="1:7" ht="24.95" customHeight="1">
      <c r="A42" s="133"/>
      <c r="B42" s="141"/>
      <c r="C42" s="12" t="s">
        <v>25</v>
      </c>
      <c r="D42" s="13">
        <f t="shared" si="0"/>
        <v>6.5</v>
      </c>
      <c r="E42" s="13" t="s">
        <v>143</v>
      </c>
      <c r="F42" s="14">
        <f t="shared" si="1"/>
        <v>0</v>
      </c>
      <c r="G42" s="137" t="s">
        <v>146</v>
      </c>
    </row>
    <row r="43" spans="1:7" ht="24.95" customHeight="1">
      <c r="A43" s="133"/>
      <c r="B43" s="141"/>
      <c r="C43" s="12" t="s">
        <v>241</v>
      </c>
      <c r="D43" s="13">
        <f t="shared" si="0"/>
        <v>6.5</v>
      </c>
      <c r="E43" s="13" t="s">
        <v>143</v>
      </c>
      <c r="F43" s="14">
        <f t="shared" si="1"/>
        <v>0</v>
      </c>
      <c r="G43" s="137" t="s">
        <v>146</v>
      </c>
    </row>
    <row r="44" spans="1:7" ht="24.95" customHeight="1">
      <c r="A44" s="133"/>
      <c r="B44" s="141"/>
      <c r="C44" s="12" t="s">
        <v>94</v>
      </c>
      <c r="D44" s="13">
        <f t="shared" si="0"/>
        <v>4.55</v>
      </c>
      <c r="E44" s="13" t="s">
        <v>169</v>
      </c>
      <c r="F44" s="14">
        <f t="shared" si="1"/>
        <v>0</v>
      </c>
      <c r="G44" s="137" t="s">
        <v>146</v>
      </c>
    </row>
    <row r="45" spans="1:7" ht="24.95" customHeight="1">
      <c r="A45" s="133"/>
      <c r="B45" s="141"/>
      <c r="C45" s="12" t="s">
        <v>38</v>
      </c>
      <c r="D45" s="13">
        <f t="shared" si="0"/>
        <v>3.25</v>
      </c>
      <c r="E45" s="13" t="s">
        <v>160</v>
      </c>
      <c r="F45" s="14">
        <f t="shared" si="1"/>
        <v>0</v>
      </c>
      <c r="G45" s="137" t="s">
        <v>146</v>
      </c>
    </row>
    <row r="46" spans="1:7" ht="24.95" customHeight="1">
      <c r="A46" s="132"/>
      <c r="B46" s="143"/>
      <c r="C46" s="12" t="s">
        <v>29</v>
      </c>
      <c r="D46" s="13">
        <f t="shared" si="0"/>
        <v>0.65</v>
      </c>
      <c r="E46" s="13" t="s">
        <v>148</v>
      </c>
      <c r="F46" s="14">
        <f t="shared" si="1"/>
        <v>0</v>
      </c>
      <c r="G46" s="142" t="s">
        <v>146</v>
      </c>
    </row>
    <row r="47" spans="1:7">
      <c r="G47" s="7"/>
    </row>
  </sheetData>
  <mergeCells count="17">
    <mergeCell ref="B14:B20"/>
    <mergeCell ref="G41:G46"/>
    <mergeCell ref="B41:B46"/>
    <mergeCell ref="A41:A46"/>
    <mergeCell ref="A13:A40"/>
    <mergeCell ref="G21:G33"/>
    <mergeCell ref="B21:B33"/>
    <mergeCell ref="G14:G20"/>
    <mergeCell ref="B12:B13"/>
    <mergeCell ref="G12:G13"/>
    <mergeCell ref="B34:B39"/>
    <mergeCell ref="G34:G39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9B9F-905E-4A48-889C-13FB12D65852}">
  <sheetPr>
    <pageSetUpPr fitToPage="1"/>
  </sheetPr>
  <dimension ref="A1:G46"/>
  <sheetViews>
    <sheetView topLeftCell="A31" zoomScale="85" zoomScaleNormal="85" zoomScaleSheetLayoutView="70" zoomScalePageLayoutView="40" workbookViewId="0">
      <selection activeCell="G39" sqref="G39:G45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310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7" t="s">
        <v>6</v>
      </c>
      <c r="B9" s="87" t="s">
        <v>5</v>
      </c>
      <c r="C9" s="87" t="s">
        <v>4</v>
      </c>
      <c r="D9" s="11" t="s">
        <v>3</v>
      </c>
      <c r="E9" s="11" t="s">
        <v>2</v>
      </c>
      <c r="F9" s="11" t="s">
        <v>1</v>
      </c>
      <c r="G9" s="87" t="s">
        <v>0</v>
      </c>
    </row>
    <row r="10" spans="1:7" s="3" customFormat="1" ht="24.95" customHeight="1">
      <c r="A10" s="131" t="s">
        <v>11</v>
      </c>
      <c r="B10" s="90" t="s">
        <v>102</v>
      </c>
      <c r="C10" s="12" t="s">
        <v>250</v>
      </c>
      <c r="D10" s="13">
        <f t="shared" ref="D10:D45" si="0">0.65*E10</f>
        <v>32.5</v>
      </c>
      <c r="E10" s="94" t="s">
        <v>158</v>
      </c>
      <c r="F10" s="14">
        <f t="shared" ref="F10:F45" si="1">($B$6*D10)+($B$7*E10)</f>
        <v>0</v>
      </c>
      <c r="G10" s="19" t="s">
        <v>253</v>
      </c>
    </row>
    <row r="11" spans="1:7" s="3" customFormat="1" ht="24.95" customHeight="1">
      <c r="A11" s="132"/>
      <c r="B11" s="90" t="s">
        <v>154</v>
      </c>
      <c r="C11" s="12" t="s">
        <v>19</v>
      </c>
      <c r="D11" s="13">
        <f t="shared" si="0"/>
        <v>65</v>
      </c>
      <c r="E11" s="94" t="s">
        <v>156</v>
      </c>
      <c r="F11" s="14">
        <f t="shared" si="1"/>
        <v>0</v>
      </c>
      <c r="G11" s="19" t="s">
        <v>157</v>
      </c>
    </row>
    <row r="12" spans="1:7" s="3" customFormat="1" ht="41.25" customHeight="1">
      <c r="A12" s="133" t="s">
        <v>12</v>
      </c>
      <c r="B12" s="116" t="s">
        <v>52</v>
      </c>
      <c r="C12" s="12" t="s">
        <v>23</v>
      </c>
      <c r="D12" s="13">
        <f t="shared" si="0"/>
        <v>35.75</v>
      </c>
      <c r="E12" s="13" t="s">
        <v>150</v>
      </c>
      <c r="F12" s="14">
        <f t="shared" si="1"/>
        <v>0</v>
      </c>
      <c r="G12" s="111" t="s">
        <v>254</v>
      </c>
    </row>
    <row r="13" spans="1:7" ht="24.95" customHeight="1">
      <c r="A13" s="133"/>
      <c r="B13" s="140" t="s">
        <v>139</v>
      </c>
      <c r="C13" s="12" t="s">
        <v>113</v>
      </c>
      <c r="D13" s="13">
        <f t="shared" si="0"/>
        <v>4.875</v>
      </c>
      <c r="E13" s="13" t="s">
        <v>171</v>
      </c>
      <c r="F13" s="14">
        <f t="shared" si="1"/>
        <v>0</v>
      </c>
      <c r="G13" s="136" t="s">
        <v>255</v>
      </c>
    </row>
    <row r="14" spans="1:7" ht="24.95" customHeight="1">
      <c r="A14" s="133"/>
      <c r="B14" s="141"/>
      <c r="C14" s="43" t="s">
        <v>75</v>
      </c>
      <c r="D14" s="13">
        <f t="shared" si="0"/>
        <v>1.9500000000000002</v>
      </c>
      <c r="E14" s="13" t="s">
        <v>167</v>
      </c>
      <c r="F14" s="14">
        <f t="shared" si="1"/>
        <v>0</v>
      </c>
      <c r="G14" s="137" t="s">
        <v>146</v>
      </c>
    </row>
    <row r="15" spans="1:7" ht="24.95" customHeight="1">
      <c r="A15" s="133"/>
      <c r="B15" s="141"/>
      <c r="C15" s="100" t="s">
        <v>31</v>
      </c>
      <c r="D15" s="13">
        <f t="shared" si="0"/>
        <v>0.97500000000000009</v>
      </c>
      <c r="E15" s="13" t="s">
        <v>162</v>
      </c>
      <c r="F15" s="14">
        <f t="shared" si="1"/>
        <v>0</v>
      </c>
      <c r="G15" s="137" t="s">
        <v>146</v>
      </c>
    </row>
    <row r="16" spans="1:7" ht="24.95" customHeight="1">
      <c r="A16" s="133"/>
      <c r="B16" s="141"/>
      <c r="C16" s="100" t="s">
        <v>33</v>
      </c>
      <c r="D16" s="13">
        <f t="shared" si="0"/>
        <v>0.32500000000000001</v>
      </c>
      <c r="E16" s="13" t="s">
        <v>144</v>
      </c>
      <c r="F16" s="14">
        <f t="shared" si="1"/>
        <v>0</v>
      </c>
      <c r="G16" s="137" t="s">
        <v>146</v>
      </c>
    </row>
    <row r="17" spans="1:7" ht="24.95" customHeight="1">
      <c r="A17" s="133"/>
      <c r="B17" s="141"/>
      <c r="C17" s="43" t="s">
        <v>24</v>
      </c>
      <c r="D17" s="13">
        <f t="shared" si="0"/>
        <v>0.32500000000000001</v>
      </c>
      <c r="E17" s="13" t="s">
        <v>144</v>
      </c>
      <c r="F17" s="14">
        <f t="shared" si="1"/>
        <v>0</v>
      </c>
      <c r="G17" s="137" t="s">
        <v>146</v>
      </c>
    </row>
    <row r="18" spans="1:7" ht="24.95" customHeight="1">
      <c r="A18" s="133"/>
      <c r="B18" s="141"/>
      <c r="C18" s="43" t="s">
        <v>26</v>
      </c>
      <c r="D18" s="13">
        <f t="shared" si="0"/>
        <v>0.26</v>
      </c>
      <c r="E18" s="13" t="s">
        <v>172</v>
      </c>
      <c r="F18" s="14">
        <f t="shared" si="1"/>
        <v>0</v>
      </c>
      <c r="G18" s="137" t="s">
        <v>146</v>
      </c>
    </row>
    <row r="19" spans="1:7" ht="24.95" customHeight="1">
      <c r="A19" s="133"/>
      <c r="B19" s="141"/>
      <c r="C19" s="43" t="s">
        <v>76</v>
      </c>
      <c r="D19" s="13">
        <f t="shared" si="0"/>
        <v>6.5000000000000002E-2</v>
      </c>
      <c r="E19" s="13" t="s">
        <v>145</v>
      </c>
      <c r="F19" s="14">
        <f t="shared" si="1"/>
        <v>0</v>
      </c>
      <c r="G19" s="142" t="s">
        <v>146</v>
      </c>
    </row>
    <row r="20" spans="1:7" s="122" customFormat="1" ht="24.95" customHeight="1">
      <c r="A20" s="133"/>
      <c r="B20" s="140" t="s">
        <v>178</v>
      </c>
      <c r="C20" s="12" t="s">
        <v>182</v>
      </c>
      <c r="D20" s="13">
        <f t="shared" si="0"/>
        <v>26</v>
      </c>
      <c r="E20" s="13" t="s">
        <v>155</v>
      </c>
      <c r="F20" s="14">
        <f t="shared" si="1"/>
        <v>0</v>
      </c>
      <c r="G20" s="136" t="s">
        <v>256</v>
      </c>
    </row>
    <row r="21" spans="1:7" s="123" customFormat="1" ht="24.95" customHeight="1">
      <c r="A21" s="133"/>
      <c r="B21" s="141"/>
      <c r="C21" s="100" t="s">
        <v>25</v>
      </c>
      <c r="D21" s="13">
        <f t="shared" si="0"/>
        <v>6.5</v>
      </c>
      <c r="E21" s="39" t="s">
        <v>143</v>
      </c>
      <c r="F21" s="14">
        <f t="shared" si="1"/>
        <v>0</v>
      </c>
      <c r="G21" s="137" t="s">
        <v>146</v>
      </c>
    </row>
    <row r="22" spans="1:7" s="123" customFormat="1" ht="24.95" customHeight="1">
      <c r="A22" s="133"/>
      <c r="B22" s="141"/>
      <c r="C22" s="100" t="s">
        <v>38</v>
      </c>
      <c r="D22" s="13">
        <f t="shared" si="0"/>
        <v>3.25</v>
      </c>
      <c r="E22" s="39" t="s">
        <v>160</v>
      </c>
      <c r="F22" s="14">
        <f t="shared" si="1"/>
        <v>0</v>
      </c>
      <c r="G22" s="137" t="s">
        <v>146</v>
      </c>
    </row>
    <row r="23" spans="1:7" s="123" customFormat="1" ht="24.95" customHeight="1">
      <c r="A23" s="133"/>
      <c r="B23" s="141"/>
      <c r="C23" s="100" t="s">
        <v>75</v>
      </c>
      <c r="D23" s="13">
        <f t="shared" si="0"/>
        <v>3.25</v>
      </c>
      <c r="E23" s="39" t="s">
        <v>160</v>
      </c>
      <c r="F23" s="14">
        <f t="shared" si="1"/>
        <v>0</v>
      </c>
      <c r="G23" s="137" t="s">
        <v>146</v>
      </c>
    </row>
    <row r="24" spans="1:7" s="123" customFormat="1" ht="24.95" customHeight="1">
      <c r="A24" s="133"/>
      <c r="B24" s="141"/>
      <c r="C24" s="100" t="s">
        <v>33</v>
      </c>
      <c r="D24" s="13">
        <f t="shared" si="0"/>
        <v>1.9500000000000002</v>
      </c>
      <c r="E24" s="39" t="s">
        <v>167</v>
      </c>
      <c r="F24" s="14">
        <f t="shared" si="1"/>
        <v>0</v>
      </c>
      <c r="G24" s="137" t="s">
        <v>146</v>
      </c>
    </row>
    <row r="25" spans="1:7" s="123" customFormat="1" ht="24.95" customHeight="1">
      <c r="A25" s="133"/>
      <c r="B25" s="141"/>
      <c r="C25" s="100" t="s">
        <v>95</v>
      </c>
      <c r="D25" s="13">
        <f t="shared" si="0"/>
        <v>1.9500000000000002</v>
      </c>
      <c r="E25" s="39" t="s">
        <v>167</v>
      </c>
      <c r="F25" s="14">
        <f t="shared" si="1"/>
        <v>0</v>
      </c>
      <c r="G25" s="137" t="s">
        <v>146</v>
      </c>
    </row>
    <row r="26" spans="1:7" s="123" customFormat="1" ht="24.95" customHeight="1">
      <c r="A26" s="133"/>
      <c r="B26" s="141"/>
      <c r="C26" s="100" t="s">
        <v>29</v>
      </c>
      <c r="D26" s="13">
        <f t="shared" si="0"/>
        <v>1.9500000000000002</v>
      </c>
      <c r="E26" s="39" t="s">
        <v>167</v>
      </c>
      <c r="F26" s="14">
        <f t="shared" si="1"/>
        <v>0</v>
      </c>
      <c r="G26" s="137" t="s">
        <v>146</v>
      </c>
    </row>
    <row r="27" spans="1:7" s="123" customFormat="1" ht="24.95" customHeight="1">
      <c r="A27" s="133"/>
      <c r="B27" s="141"/>
      <c r="C27" s="100" t="s">
        <v>24</v>
      </c>
      <c r="D27" s="13">
        <f t="shared" si="0"/>
        <v>1.3</v>
      </c>
      <c r="E27" s="39" t="s">
        <v>147</v>
      </c>
      <c r="F27" s="14">
        <f t="shared" si="1"/>
        <v>0</v>
      </c>
      <c r="G27" s="137" t="s">
        <v>146</v>
      </c>
    </row>
    <row r="28" spans="1:7" s="123" customFormat="1" ht="24.95" customHeight="1">
      <c r="A28" s="133"/>
      <c r="B28" s="141"/>
      <c r="C28" s="100" t="s">
        <v>183</v>
      </c>
      <c r="D28" s="13">
        <f t="shared" si="0"/>
        <v>0.65</v>
      </c>
      <c r="E28" s="39" t="s">
        <v>148</v>
      </c>
      <c r="F28" s="14">
        <f t="shared" si="1"/>
        <v>0</v>
      </c>
      <c r="G28" s="137" t="s">
        <v>146</v>
      </c>
    </row>
    <row r="29" spans="1:7" s="123" customFormat="1" ht="24.95" customHeight="1">
      <c r="A29" s="133"/>
      <c r="B29" s="141"/>
      <c r="C29" s="100" t="s">
        <v>31</v>
      </c>
      <c r="D29" s="13">
        <f t="shared" si="0"/>
        <v>0.65</v>
      </c>
      <c r="E29" s="39" t="s">
        <v>148</v>
      </c>
      <c r="F29" s="14">
        <f t="shared" si="1"/>
        <v>0</v>
      </c>
      <c r="G29" s="142" t="s">
        <v>146</v>
      </c>
    </row>
    <row r="30" spans="1:7" ht="24.95" customHeight="1">
      <c r="A30" s="133"/>
      <c r="B30" s="140" t="s">
        <v>247</v>
      </c>
      <c r="C30" s="100" t="s">
        <v>251</v>
      </c>
      <c r="D30" s="13">
        <f t="shared" si="0"/>
        <v>65</v>
      </c>
      <c r="E30" s="39" t="s">
        <v>156</v>
      </c>
      <c r="F30" s="14">
        <f t="shared" si="1"/>
        <v>0</v>
      </c>
      <c r="G30" s="136" t="s">
        <v>257</v>
      </c>
    </row>
    <row r="31" spans="1:7" ht="24.95" customHeight="1">
      <c r="A31" s="133"/>
      <c r="B31" s="141"/>
      <c r="C31" s="100" t="s">
        <v>38</v>
      </c>
      <c r="D31" s="13">
        <f t="shared" si="0"/>
        <v>4.55</v>
      </c>
      <c r="E31" s="39" t="s">
        <v>169</v>
      </c>
      <c r="F31" s="14">
        <f t="shared" si="1"/>
        <v>0</v>
      </c>
      <c r="G31" s="137" t="s">
        <v>146</v>
      </c>
    </row>
    <row r="32" spans="1:7" ht="24.95" customHeight="1">
      <c r="A32" s="133"/>
      <c r="B32" s="141"/>
      <c r="C32" s="100" t="s">
        <v>33</v>
      </c>
      <c r="D32" s="13">
        <f t="shared" si="0"/>
        <v>1.3</v>
      </c>
      <c r="E32" s="39" t="s">
        <v>147</v>
      </c>
      <c r="F32" s="14">
        <f t="shared" si="1"/>
        <v>0</v>
      </c>
      <c r="G32" s="137" t="s">
        <v>146</v>
      </c>
    </row>
    <row r="33" spans="1:7" ht="24.95" customHeight="1">
      <c r="A33" s="133"/>
      <c r="B33" s="141"/>
      <c r="C33" s="100" t="s">
        <v>75</v>
      </c>
      <c r="D33" s="13">
        <f t="shared" si="0"/>
        <v>0.97500000000000009</v>
      </c>
      <c r="E33" s="39" t="s">
        <v>162</v>
      </c>
      <c r="F33" s="14">
        <f t="shared" si="1"/>
        <v>0</v>
      </c>
      <c r="G33" s="137" t="s">
        <v>146</v>
      </c>
    </row>
    <row r="34" spans="1:7" ht="24.95" customHeight="1">
      <c r="A34" s="133"/>
      <c r="B34" s="141"/>
      <c r="C34" s="100" t="s">
        <v>101</v>
      </c>
      <c r="D34" s="13">
        <f t="shared" si="0"/>
        <v>0.26</v>
      </c>
      <c r="E34" s="39" t="s">
        <v>172</v>
      </c>
      <c r="F34" s="14">
        <f t="shared" si="1"/>
        <v>0</v>
      </c>
      <c r="G34" s="137" t="s">
        <v>146</v>
      </c>
    </row>
    <row r="35" spans="1:7" ht="24.95" customHeight="1">
      <c r="A35" s="133"/>
      <c r="B35" s="141"/>
      <c r="C35" s="100" t="s">
        <v>24</v>
      </c>
      <c r="D35" s="13">
        <f t="shared" si="0"/>
        <v>0.13</v>
      </c>
      <c r="E35" s="39" t="s">
        <v>149</v>
      </c>
      <c r="F35" s="14">
        <f t="shared" si="1"/>
        <v>0</v>
      </c>
      <c r="G35" s="137" t="s">
        <v>146</v>
      </c>
    </row>
    <row r="36" spans="1:7" ht="24.95" customHeight="1">
      <c r="A36" s="133"/>
      <c r="B36" s="141"/>
      <c r="C36" s="100" t="s">
        <v>31</v>
      </c>
      <c r="D36" s="13">
        <f t="shared" si="0"/>
        <v>0.13</v>
      </c>
      <c r="E36" s="39" t="s">
        <v>149</v>
      </c>
      <c r="F36" s="14">
        <f t="shared" si="1"/>
        <v>0</v>
      </c>
      <c r="G36" s="137" t="s">
        <v>146</v>
      </c>
    </row>
    <row r="37" spans="1:7" ht="24.95" customHeight="1">
      <c r="A37" s="133"/>
      <c r="B37" s="141"/>
      <c r="C37" s="100" t="s">
        <v>34</v>
      </c>
      <c r="D37" s="13">
        <f t="shared" si="0"/>
        <v>6.5000000000000002E-2</v>
      </c>
      <c r="E37" s="39" t="s">
        <v>145</v>
      </c>
      <c r="F37" s="14">
        <f t="shared" si="1"/>
        <v>0</v>
      </c>
      <c r="G37" s="142" t="s">
        <v>146</v>
      </c>
    </row>
    <row r="38" spans="1:7" ht="24.95" customHeight="1">
      <c r="A38" s="132"/>
      <c r="B38" s="84" t="s">
        <v>248</v>
      </c>
      <c r="C38" s="12" t="s">
        <v>45</v>
      </c>
      <c r="D38" s="13">
        <f t="shared" si="0"/>
        <v>13</v>
      </c>
      <c r="E38" s="13" t="s">
        <v>141</v>
      </c>
      <c r="F38" s="14">
        <f t="shared" si="1"/>
        <v>0</v>
      </c>
      <c r="G38" s="85" t="s">
        <v>21</v>
      </c>
    </row>
    <row r="39" spans="1:7" ht="24.95" customHeight="1">
      <c r="A39" s="144" t="s">
        <v>16</v>
      </c>
      <c r="B39" s="134" t="s">
        <v>249</v>
      </c>
      <c r="C39" s="12" t="s">
        <v>23</v>
      </c>
      <c r="D39" s="13">
        <f t="shared" si="0"/>
        <v>19.5</v>
      </c>
      <c r="E39" s="13" t="s">
        <v>165</v>
      </c>
      <c r="F39" s="14">
        <f t="shared" si="1"/>
        <v>0</v>
      </c>
      <c r="G39" s="136" t="s">
        <v>258</v>
      </c>
    </row>
    <row r="40" spans="1:7" ht="24.95" customHeight="1">
      <c r="A40" s="144"/>
      <c r="B40" s="134"/>
      <c r="C40" s="12" t="s">
        <v>125</v>
      </c>
      <c r="D40" s="13">
        <f t="shared" si="0"/>
        <v>3.9000000000000004</v>
      </c>
      <c r="E40" s="13" t="s">
        <v>217</v>
      </c>
      <c r="F40" s="14">
        <f t="shared" si="1"/>
        <v>0</v>
      </c>
      <c r="G40" s="137" t="s">
        <v>146</v>
      </c>
    </row>
    <row r="41" spans="1:7" ht="24.95" customHeight="1">
      <c r="A41" s="144"/>
      <c r="B41" s="134"/>
      <c r="C41" s="12" t="s">
        <v>38</v>
      </c>
      <c r="D41" s="13">
        <f t="shared" si="0"/>
        <v>3.25</v>
      </c>
      <c r="E41" s="13" t="s">
        <v>160</v>
      </c>
      <c r="F41" s="14">
        <f t="shared" si="1"/>
        <v>0</v>
      </c>
      <c r="G41" s="137" t="s">
        <v>146</v>
      </c>
    </row>
    <row r="42" spans="1:7" ht="24.95" customHeight="1">
      <c r="A42" s="144"/>
      <c r="B42" s="134"/>
      <c r="C42" s="12" t="s">
        <v>96</v>
      </c>
      <c r="D42" s="13">
        <f t="shared" si="0"/>
        <v>0.65</v>
      </c>
      <c r="E42" s="13" t="s">
        <v>148</v>
      </c>
      <c r="F42" s="14">
        <f t="shared" si="1"/>
        <v>0</v>
      </c>
      <c r="G42" s="137" t="s">
        <v>146</v>
      </c>
    </row>
    <row r="43" spans="1:7" ht="24.95" customHeight="1">
      <c r="A43" s="144"/>
      <c r="B43" s="134"/>
      <c r="C43" s="12" t="s">
        <v>59</v>
      </c>
      <c r="D43" s="13">
        <f t="shared" si="0"/>
        <v>0.13</v>
      </c>
      <c r="E43" s="13" t="s">
        <v>149</v>
      </c>
      <c r="F43" s="14">
        <f t="shared" si="1"/>
        <v>0</v>
      </c>
      <c r="G43" s="137" t="s">
        <v>146</v>
      </c>
    </row>
    <row r="44" spans="1:7" ht="24.95" customHeight="1">
      <c r="A44" s="144"/>
      <c r="B44" s="134"/>
      <c r="C44" s="12" t="s">
        <v>26</v>
      </c>
      <c r="D44" s="13">
        <f t="shared" si="0"/>
        <v>0.13</v>
      </c>
      <c r="E44" s="13" t="s">
        <v>149</v>
      </c>
      <c r="F44" s="14">
        <f t="shared" si="1"/>
        <v>0</v>
      </c>
      <c r="G44" s="137" t="s">
        <v>146</v>
      </c>
    </row>
    <row r="45" spans="1:7" ht="24.95" customHeight="1">
      <c r="A45" s="144"/>
      <c r="B45" s="134"/>
      <c r="C45" s="12" t="s">
        <v>252</v>
      </c>
      <c r="D45" s="13">
        <f t="shared" si="0"/>
        <v>0.13</v>
      </c>
      <c r="E45" s="13" t="s">
        <v>149</v>
      </c>
      <c r="F45" s="14">
        <f t="shared" si="1"/>
        <v>0</v>
      </c>
      <c r="G45" s="142" t="s">
        <v>146</v>
      </c>
    </row>
    <row r="46" spans="1:7">
      <c r="G46" s="7"/>
    </row>
  </sheetData>
  <mergeCells count="15">
    <mergeCell ref="B13:B19"/>
    <mergeCell ref="G13:G19"/>
    <mergeCell ref="A39:A45"/>
    <mergeCell ref="B39:B45"/>
    <mergeCell ref="G39:G45"/>
    <mergeCell ref="A12:A38"/>
    <mergeCell ref="B20:B29"/>
    <mergeCell ref="B30:B37"/>
    <mergeCell ref="G20:G29"/>
    <mergeCell ref="G30:G3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1"/>
  <sheetViews>
    <sheetView topLeftCell="A7" zoomScale="85" zoomScaleNormal="85" zoomScaleSheetLayoutView="70" zoomScalePageLayoutView="40" workbookViewId="0">
      <selection activeCell="C21" sqref="C21"/>
    </sheetView>
  </sheetViews>
  <sheetFormatPr defaultColWidth="9" defaultRowHeight="16.5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311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44" t="s">
        <v>11</v>
      </c>
      <c r="B10" s="138" t="s">
        <v>259</v>
      </c>
      <c r="C10" s="12" t="s">
        <v>264</v>
      </c>
      <c r="D10" s="13">
        <f t="shared" ref="D10:D30" si="0">0.65*E10</f>
        <v>18.2</v>
      </c>
      <c r="E10" s="13" t="s">
        <v>271</v>
      </c>
      <c r="F10" s="14">
        <f t="shared" ref="F10:F30" si="1">($B$6*D10)+($B$7*E10)</f>
        <v>0</v>
      </c>
      <c r="G10" s="136" t="s">
        <v>266</v>
      </c>
    </row>
    <row r="11" spans="1:7" s="3" customFormat="1" ht="24.95" customHeight="1">
      <c r="A11" s="144"/>
      <c r="B11" s="139"/>
      <c r="C11" s="12" t="s">
        <v>23</v>
      </c>
      <c r="D11" s="13">
        <f t="shared" si="0"/>
        <v>16.25</v>
      </c>
      <c r="E11" s="13" t="s">
        <v>205</v>
      </c>
      <c r="F11" s="14">
        <f t="shared" si="1"/>
        <v>0</v>
      </c>
      <c r="G11" s="137" t="s">
        <v>146</v>
      </c>
    </row>
    <row r="12" spans="1:7" s="3" customFormat="1" ht="24.95" customHeight="1">
      <c r="A12" s="144"/>
      <c r="B12" s="139"/>
      <c r="C12" s="12" t="s">
        <v>38</v>
      </c>
      <c r="D12" s="13">
        <f t="shared" si="0"/>
        <v>3.25</v>
      </c>
      <c r="E12" s="13" t="s">
        <v>160</v>
      </c>
      <c r="F12" s="14">
        <f t="shared" si="1"/>
        <v>0</v>
      </c>
      <c r="G12" s="137" t="s">
        <v>146</v>
      </c>
    </row>
    <row r="13" spans="1:7" s="3" customFormat="1" ht="24.95" customHeight="1">
      <c r="A13" s="144"/>
      <c r="B13" s="139"/>
      <c r="C13" s="12" t="s">
        <v>25</v>
      </c>
      <c r="D13" s="13">
        <f t="shared" si="0"/>
        <v>3.25</v>
      </c>
      <c r="E13" s="13" t="s">
        <v>160</v>
      </c>
      <c r="F13" s="14">
        <f t="shared" si="1"/>
        <v>0</v>
      </c>
      <c r="G13" s="137" t="s">
        <v>146</v>
      </c>
    </row>
    <row r="14" spans="1:7" s="3" customFormat="1" ht="24.95" customHeight="1">
      <c r="A14" s="144"/>
      <c r="B14" s="139"/>
      <c r="C14" s="12" t="s">
        <v>31</v>
      </c>
      <c r="D14" s="13">
        <f t="shared" si="0"/>
        <v>0.78</v>
      </c>
      <c r="E14" s="13" t="s">
        <v>209</v>
      </c>
      <c r="F14" s="14">
        <f t="shared" si="1"/>
        <v>0</v>
      </c>
      <c r="G14" s="137" t="s">
        <v>146</v>
      </c>
    </row>
    <row r="15" spans="1:7" s="3" customFormat="1" ht="24.95" customHeight="1">
      <c r="A15" s="144"/>
      <c r="B15" s="139"/>
      <c r="C15" s="12" t="s">
        <v>75</v>
      </c>
      <c r="D15" s="13">
        <f t="shared" si="0"/>
        <v>0.65</v>
      </c>
      <c r="E15" s="13" t="s">
        <v>148</v>
      </c>
      <c r="F15" s="14">
        <f t="shared" si="1"/>
        <v>0</v>
      </c>
      <c r="G15" s="137" t="s">
        <v>146</v>
      </c>
    </row>
    <row r="16" spans="1:7" s="3" customFormat="1" ht="26.45" customHeight="1">
      <c r="A16" s="144"/>
      <c r="B16" s="139"/>
      <c r="C16" s="12" t="s">
        <v>26</v>
      </c>
      <c r="D16" s="13">
        <f t="shared" si="0"/>
        <v>0.32500000000000001</v>
      </c>
      <c r="E16" s="13" t="s">
        <v>144</v>
      </c>
      <c r="F16" s="14">
        <f t="shared" si="1"/>
        <v>0</v>
      </c>
      <c r="G16" s="137" t="s">
        <v>146</v>
      </c>
    </row>
    <row r="17" spans="1:7" s="3" customFormat="1" ht="24.95" customHeight="1">
      <c r="A17" s="144"/>
      <c r="B17" s="139"/>
      <c r="C17" s="12" t="s">
        <v>24</v>
      </c>
      <c r="D17" s="13">
        <f t="shared" si="0"/>
        <v>0.13</v>
      </c>
      <c r="E17" s="13" t="s">
        <v>149</v>
      </c>
      <c r="F17" s="14">
        <f t="shared" si="1"/>
        <v>0</v>
      </c>
      <c r="G17" s="142" t="s">
        <v>146</v>
      </c>
    </row>
    <row r="18" spans="1:7" s="3" customFormat="1" ht="42" customHeight="1">
      <c r="A18" s="131" t="s">
        <v>12</v>
      </c>
      <c r="B18" s="22" t="s">
        <v>52</v>
      </c>
      <c r="C18" s="12" t="s">
        <v>39</v>
      </c>
      <c r="D18" s="13">
        <f t="shared" si="0"/>
        <v>35.75</v>
      </c>
      <c r="E18" s="13" t="s">
        <v>150</v>
      </c>
      <c r="F18" s="14">
        <f t="shared" si="1"/>
        <v>0</v>
      </c>
      <c r="G18" s="17" t="s">
        <v>57</v>
      </c>
    </row>
    <row r="19" spans="1:7" s="3" customFormat="1" ht="24.95" customHeight="1">
      <c r="A19" s="133"/>
      <c r="B19" s="138" t="s">
        <v>260</v>
      </c>
      <c r="C19" s="12" t="s">
        <v>32</v>
      </c>
      <c r="D19" s="13">
        <f t="shared" si="0"/>
        <v>22.75</v>
      </c>
      <c r="E19" s="13" t="s">
        <v>153</v>
      </c>
      <c r="F19" s="14">
        <f t="shared" si="1"/>
        <v>0</v>
      </c>
      <c r="G19" s="136" t="s">
        <v>267</v>
      </c>
    </row>
    <row r="20" spans="1:7" s="3" customFormat="1" ht="24.95" customHeight="1">
      <c r="A20" s="133"/>
      <c r="B20" s="139"/>
      <c r="C20" s="12" t="s">
        <v>75</v>
      </c>
      <c r="D20" s="13">
        <f t="shared" si="0"/>
        <v>1.9500000000000002</v>
      </c>
      <c r="E20" s="13" t="s">
        <v>167</v>
      </c>
      <c r="F20" s="14">
        <f t="shared" si="1"/>
        <v>0</v>
      </c>
      <c r="G20" s="137" t="s">
        <v>146</v>
      </c>
    </row>
    <row r="21" spans="1:7" s="3" customFormat="1" ht="24.95" customHeight="1">
      <c r="A21" s="133"/>
      <c r="B21" s="139"/>
      <c r="C21" s="12" t="s">
        <v>42</v>
      </c>
      <c r="D21" s="13">
        <f t="shared" si="0"/>
        <v>1.3</v>
      </c>
      <c r="E21" s="13" t="s">
        <v>147</v>
      </c>
      <c r="F21" s="14">
        <f t="shared" si="1"/>
        <v>0</v>
      </c>
      <c r="G21" s="137" t="s">
        <v>146</v>
      </c>
    </row>
    <row r="22" spans="1:7" s="3" customFormat="1" ht="24.95" customHeight="1">
      <c r="A22" s="133"/>
      <c r="B22" s="139"/>
      <c r="C22" s="12" t="s">
        <v>24</v>
      </c>
      <c r="D22" s="13">
        <f t="shared" si="0"/>
        <v>0.32500000000000001</v>
      </c>
      <c r="E22" s="13" t="s">
        <v>144</v>
      </c>
      <c r="F22" s="14">
        <f t="shared" si="1"/>
        <v>0</v>
      </c>
      <c r="G22" s="137" t="s">
        <v>146</v>
      </c>
    </row>
    <row r="23" spans="1:7" s="3" customFormat="1" ht="24.95" customHeight="1">
      <c r="A23" s="133"/>
      <c r="B23" s="139"/>
      <c r="C23" s="12" t="s">
        <v>26</v>
      </c>
      <c r="D23" s="13">
        <f t="shared" si="0"/>
        <v>0.32500000000000001</v>
      </c>
      <c r="E23" s="13" t="s">
        <v>144</v>
      </c>
      <c r="F23" s="14">
        <f t="shared" si="1"/>
        <v>0</v>
      </c>
      <c r="G23" s="142" t="s">
        <v>146</v>
      </c>
    </row>
    <row r="24" spans="1:7" ht="30.2" customHeight="1">
      <c r="A24" s="133"/>
      <c r="B24" s="140" t="s">
        <v>261</v>
      </c>
      <c r="C24" s="12" t="s">
        <v>213</v>
      </c>
      <c r="D24" s="13">
        <f t="shared" si="0"/>
        <v>19.5</v>
      </c>
      <c r="E24" s="13" t="s">
        <v>165</v>
      </c>
      <c r="F24" s="14">
        <f t="shared" si="1"/>
        <v>0</v>
      </c>
      <c r="G24" s="136" t="s">
        <v>268</v>
      </c>
    </row>
    <row r="25" spans="1:7" ht="24.95" customHeight="1">
      <c r="A25" s="133"/>
      <c r="B25" s="141"/>
      <c r="C25" s="12" t="s">
        <v>265</v>
      </c>
      <c r="D25" s="13">
        <f t="shared" si="0"/>
        <v>1.9500000000000002</v>
      </c>
      <c r="E25" s="13" t="s">
        <v>167</v>
      </c>
      <c r="F25" s="14">
        <f t="shared" si="1"/>
        <v>0</v>
      </c>
      <c r="G25" s="142" t="s">
        <v>146</v>
      </c>
    </row>
    <row r="26" spans="1:7" ht="24.95" customHeight="1">
      <c r="A26" s="133"/>
      <c r="B26" s="140" t="s">
        <v>262</v>
      </c>
      <c r="C26" s="12" t="s">
        <v>173</v>
      </c>
      <c r="D26" s="13">
        <f t="shared" si="0"/>
        <v>32.5</v>
      </c>
      <c r="E26" s="13" t="s">
        <v>158</v>
      </c>
      <c r="F26" s="14">
        <f t="shared" si="1"/>
        <v>0</v>
      </c>
      <c r="G26" s="136" t="s">
        <v>269</v>
      </c>
    </row>
    <row r="27" spans="1:7" ht="24.95" customHeight="1">
      <c r="A27" s="133"/>
      <c r="B27" s="141"/>
      <c r="C27" s="12" t="s">
        <v>202</v>
      </c>
      <c r="D27" s="13">
        <f t="shared" si="0"/>
        <v>1.9500000000000002</v>
      </c>
      <c r="E27" s="13" t="s">
        <v>167</v>
      </c>
      <c r="F27" s="14">
        <f t="shared" si="1"/>
        <v>0</v>
      </c>
      <c r="G27" s="142" t="s">
        <v>146</v>
      </c>
    </row>
    <row r="28" spans="1:7" ht="24.95" customHeight="1">
      <c r="A28" s="132"/>
      <c r="B28" s="18" t="s">
        <v>44</v>
      </c>
      <c r="C28" s="12" t="s">
        <v>45</v>
      </c>
      <c r="D28" s="13">
        <f t="shared" si="0"/>
        <v>13</v>
      </c>
      <c r="E28" s="94" t="s">
        <v>141</v>
      </c>
      <c r="F28" s="14">
        <f t="shared" si="1"/>
        <v>0</v>
      </c>
      <c r="G28" s="17" t="s">
        <v>21</v>
      </c>
    </row>
    <row r="29" spans="1:7" ht="24.95" customHeight="1">
      <c r="A29" s="144" t="s">
        <v>13</v>
      </c>
      <c r="B29" s="112" t="s">
        <v>263</v>
      </c>
      <c r="C29" s="12" t="s">
        <v>36</v>
      </c>
      <c r="D29" s="13">
        <f t="shared" si="0"/>
        <v>32.5</v>
      </c>
      <c r="E29" s="94">
        <v>50</v>
      </c>
      <c r="F29" s="14">
        <f t="shared" si="1"/>
        <v>0</v>
      </c>
      <c r="G29" s="111" t="s">
        <v>270</v>
      </c>
    </row>
    <row r="30" spans="1:7" ht="24.95" customHeight="1">
      <c r="A30" s="144"/>
      <c r="B30" s="44" t="s">
        <v>20</v>
      </c>
      <c r="C30" s="12" t="s">
        <v>20</v>
      </c>
      <c r="D30" s="13">
        <f t="shared" si="0"/>
        <v>65</v>
      </c>
      <c r="E30" s="13">
        <v>100</v>
      </c>
      <c r="F30" s="14">
        <f t="shared" si="1"/>
        <v>0</v>
      </c>
      <c r="G30" s="19" t="s">
        <v>21</v>
      </c>
    </row>
    <row r="31" spans="1:7" ht="17.25">
      <c r="A31" s="20"/>
      <c r="B31" s="21"/>
      <c r="C31" s="24"/>
      <c r="D31" s="24"/>
      <c r="E31" s="24"/>
      <c r="F31" s="24"/>
      <c r="G31" s="25"/>
    </row>
  </sheetData>
  <mergeCells count="15">
    <mergeCell ref="A29:A30"/>
    <mergeCell ref="A18:A28"/>
    <mergeCell ref="B24:B25"/>
    <mergeCell ref="G24:G25"/>
    <mergeCell ref="B19:B23"/>
    <mergeCell ref="G19:G23"/>
    <mergeCell ref="B26:B27"/>
    <mergeCell ref="G26:G27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50"/>
  <sheetViews>
    <sheetView topLeftCell="A25" zoomScale="85" zoomScaleNormal="85" zoomScaleSheetLayoutView="70" zoomScalePageLayoutView="40" workbookViewId="0">
      <selection activeCell="D27" sqref="D27"/>
    </sheetView>
  </sheetViews>
  <sheetFormatPr defaultColWidth="9" defaultRowHeight="16.5"/>
  <cols>
    <col min="1" max="1" width="12.375" style="3" customWidth="1"/>
    <col min="2" max="2" width="16" style="2" customWidth="1"/>
    <col min="3" max="3" width="3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312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9" t="s">
        <v>6</v>
      </c>
      <c r="B9" s="29" t="s">
        <v>5</v>
      </c>
      <c r="C9" s="29" t="s">
        <v>4</v>
      </c>
      <c r="D9" s="11" t="s">
        <v>3</v>
      </c>
      <c r="E9" s="11" t="s">
        <v>2</v>
      </c>
      <c r="F9" s="11" t="s">
        <v>1</v>
      </c>
      <c r="G9" s="29" t="s">
        <v>0</v>
      </c>
    </row>
    <row r="10" spans="1:7" s="3" customFormat="1" ht="24.95" customHeight="1">
      <c r="A10" s="131" t="s">
        <v>11</v>
      </c>
      <c r="B10" s="82" t="s">
        <v>272</v>
      </c>
      <c r="C10" s="12" t="s">
        <v>124</v>
      </c>
      <c r="D10" s="13">
        <f t="shared" ref="D10:D49" si="0">0.65*E10</f>
        <v>32.5</v>
      </c>
      <c r="E10" s="13" t="s">
        <v>158</v>
      </c>
      <c r="F10" s="14">
        <f t="shared" ref="F10:F49" si="1">($B$6*D10)+($B$7*E10)</f>
        <v>0</v>
      </c>
      <c r="G10" s="19" t="s">
        <v>21</v>
      </c>
    </row>
    <row r="11" spans="1:7" s="3" customFormat="1" ht="29.25" customHeight="1">
      <c r="A11" s="133"/>
      <c r="B11" s="78" t="s">
        <v>20</v>
      </c>
      <c r="C11" s="12" t="s">
        <v>20</v>
      </c>
      <c r="D11" s="13">
        <f t="shared" si="0"/>
        <v>65</v>
      </c>
      <c r="E11" s="13" t="s">
        <v>156</v>
      </c>
      <c r="F11" s="14">
        <f t="shared" si="1"/>
        <v>0</v>
      </c>
      <c r="G11" s="19" t="s">
        <v>21</v>
      </c>
    </row>
    <row r="12" spans="1:7" s="3" customFormat="1" ht="24.95" customHeight="1">
      <c r="A12" s="131" t="s">
        <v>12</v>
      </c>
      <c r="B12" s="138" t="s">
        <v>77</v>
      </c>
      <c r="C12" s="12" t="s">
        <v>23</v>
      </c>
      <c r="D12" s="13">
        <f t="shared" si="0"/>
        <v>32.5</v>
      </c>
      <c r="E12" s="13" t="s">
        <v>158</v>
      </c>
      <c r="F12" s="14">
        <f t="shared" si="1"/>
        <v>0</v>
      </c>
      <c r="G12" s="135" t="s">
        <v>80</v>
      </c>
    </row>
    <row r="13" spans="1:7" s="3" customFormat="1" ht="24.95" customHeight="1">
      <c r="A13" s="133"/>
      <c r="B13" s="139"/>
      <c r="C13" s="12" t="s">
        <v>78</v>
      </c>
      <c r="D13" s="13">
        <f t="shared" si="0"/>
        <v>1.625</v>
      </c>
      <c r="E13" s="13" t="s">
        <v>152</v>
      </c>
      <c r="F13" s="14">
        <f t="shared" si="1"/>
        <v>0</v>
      </c>
      <c r="G13" s="135"/>
    </row>
    <row r="14" spans="1:7" ht="24.95" customHeight="1">
      <c r="A14" s="133"/>
      <c r="B14" s="140" t="s">
        <v>273</v>
      </c>
      <c r="C14" s="12" t="s">
        <v>98</v>
      </c>
      <c r="D14" s="13">
        <f t="shared" si="0"/>
        <v>22.75</v>
      </c>
      <c r="E14" s="13" t="s">
        <v>153</v>
      </c>
      <c r="F14" s="14">
        <f t="shared" si="1"/>
        <v>0</v>
      </c>
      <c r="G14" s="136" t="s">
        <v>282</v>
      </c>
    </row>
    <row r="15" spans="1:7" ht="24.95" customHeight="1">
      <c r="A15" s="133"/>
      <c r="B15" s="141"/>
      <c r="C15" s="12" t="s">
        <v>75</v>
      </c>
      <c r="D15" s="13">
        <f t="shared" si="0"/>
        <v>1.9500000000000002</v>
      </c>
      <c r="E15" s="13" t="s">
        <v>167</v>
      </c>
      <c r="F15" s="14">
        <f t="shared" si="1"/>
        <v>0</v>
      </c>
      <c r="G15" s="137" t="s">
        <v>146</v>
      </c>
    </row>
    <row r="16" spans="1:7" ht="24.95" customHeight="1">
      <c r="A16" s="133"/>
      <c r="B16" s="141"/>
      <c r="C16" s="12" t="s">
        <v>42</v>
      </c>
      <c r="D16" s="13">
        <f t="shared" si="0"/>
        <v>1.3</v>
      </c>
      <c r="E16" s="13" t="s">
        <v>147</v>
      </c>
      <c r="F16" s="14">
        <f t="shared" si="1"/>
        <v>0</v>
      </c>
      <c r="G16" s="137" t="s">
        <v>146</v>
      </c>
    </row>
    <row r="17" spans="1:7" ht="24.95" customHeight="1">
      <c r="A17" s="133"/>
      <c r="B17" s="141"/>
      <c r="C17" s="12" t="s">
        <v>31</v>
      </c>
      <c r="D17" s="13">
        <f t="shared" si="0"/>
        <v>0.97500000000000009</v>
      </c>
      <c r="E17" s="13" t="s">
        <v>162</v>
      </c>
      <c r="F17" s="14">
        <f t="shared" si="1"/>
        <v>0</v>
      </c>
      <c r="G17" s="137" t="s">
        <v>146</v>
      </c>
    </row>
    <row r="18" spans="1:7" ht="24.95" customHeight="1">
      <c r="A18" s="133"/>
      <c r="B18" s="141"/>
      <c r="C18" s="12" t="s">
        <v>33</v>
      </c>
      <c r="D18" s="13">
        <f t="shared" si="0"/>
        <v>0.32500000000000001</v>
      </c>
      <c r="E18" s="13" t="s">
        <v>144</v>
      </c>
      <c r="F18" s="14">
        <f t="shared" si="1"/>
        <v>0</v>
      </c>
      <c r="G18" s="137" t="s">
        <v>146</v>
      </c>
    </row>
    <row r="19" spans="1:7" ht="24.95" customHeight="1">
      <c r="A19" s="133"/>
      <c r="B19" s="141"/>
      <c r="C19" s="12" t="s">
        <v>24</v>
      </c>
      <c r="D19" s="13">
        <f t="shared" si="0"/>
        <v>0.32500000000000001</v>
      </c>
      <c r="E19" s="13" t="s">
        <v>144</v>
      </c>
      <c r="F19" s="14">
        <f t="shared" si="1"/>
        <v>0</v>
      </c>
      <c r="G19" s="137" t="s">
        <v>146</v>
      </c>
    </row>
    <row r="20" spans="1:7" ht="24.95" customHeight="1">
      <c r="A20" s="133"/>
      <c r="B20" s="141"/>
      <c r="C20" s="12" t="s">
        <v>26</v>
      </c>
      <c r="D20" s="13">
        <f t="shared" si="0"/>
        <v>0.26</v>
      </c>
      <c r="E20" s="13" t="s">
        <v>172</v>
      </c>
      <c r="F20" s="14">
        <f t="shared" si="1"/>
        <v>0</v>
      </c>
      <c r="G20" s="142" t="s">
        <v>146</v>
      </c>
    </row>
    <row r="21" spans="1:7" ht="44.45" customHeight="1">
      <c r="A21" s="133"/>
      <c r="B21" s="140" t="s">
        <v>274</v>
      </c>
      <c r="C21" s="12" t="s">
        <v>277</v>
      </c>
      <c r="D21" s="13">
        <f t="shared" si="0"/>
        <v>19.5</v>
      </c>
      <c r="E21" s="13" t="s">
        <v>165</v>
      </c>
      <c r="F21" s="14">
        <f t="shared" si="1"/>
        <v>0</v>
      </c>
      <c r="G21" s="136" t="s">
        <v>283</v>
      </c>
    </row>
    <row r="22" spans="1:7" ht="24.95" customHeight="1">
      <c r="A22" s="133"/>
      <c r="B22" s="141"/>
      <c r="C22" s="12" t="s">
        <v>38</v>
      </c>
      <c r="D22" s="13">
        <f t="shared" si="0"/>
        <v>4.875</v>
      </c>
      <c r="E22" s="13" t="s">
        <v>171</v>
      </c>
      <c r="F22" s="14">
        <f t="shared" si="1"/>
        <v>0</v>
      </c>
      <c r="G22" s="137" t="s">
        <v>146</v>
      </c>
    </row>
    <row r="23" spans="1:7" ht="24.95" customHeight="1">
      <c r="A23" s="133"/>
      <c r="B23" s="141"/>
      <c r="C23" s="12" t="s">
        <v>25</v>
      </c>
      <c r="D23" s="13">
        <f t="shared" si="0"/>
        <v>4.875</v>
      </c>
      <c r="E23" s="13" t="s">
        <v>171</v>
      </c>
      <c r="F23" s="14">
        <f t="shared" si="1"/>
        <v>0</v>
      </c>
      <c r="G23" s="137" t="s">
        <v>146</v>
      </c>
    </row>
    <row r="24" spans="1:7" ht="24.95" customHeight="1">
      <c r="A24" s="133"/>
      <c r="B24" s="141"/>
      <c r="C24" s="12" t="s">
        <v>75</v>
      </c>
      <c r="D24" s="13">
        <f t="shared" si="0"/>
        <v>3.25</v>
      </c>
      <c r="E24" s="13" t="s">
        <v>160</v>
      </c>
      <c r="F24" s="14">
        <f t="shared" si="1"/>
        <v>0</v>
      </c>
      <c r="G24" s="137" t="s">
        <v>146</v>
      </c>
    </row>
    <row r="25" spans="1:7" ht="24.95" customHeight="1">
      <c r="A25" s="133"/>
      <c r="B25" s="141"/>
      <c r="C25" s="12" t="s">
        <v>27</v>
      </c>
      <c r="D25" s="13">
        <f t="shared" si="0"/>
        <v>1.9500000000000002</v>
      </c>
      <c r="E25" s="13" t="s">
        <v>167</v>
      </c>
      <c r="F25" s="14">
        <f t="shared" si="1"/>
        <v>0</v>
      </c>
      <c r="G25" s="137" t="s">
        <v>146</v>
      </c>
    </row>
    <row r="26" spans="1:7" ht="24.95" customHeight="1">
      <c r="A26" s="133"/>
      <c r="B26" s="141"/>
      <c r="C26" s="12" t="s">
        <v>29</v>
      </c>
      <c r="D26" s="13">
        <f t="shared" si="0"/>
        <v>1.625</v>
      </c>
      <c r="E26" s="13" t="s">
        <v>152</v>
      </c>
      <c r="F26" s="14">
        <f t="shared" si="1"/>
        <v>0</v>
      </c>
      <c r="G26" s="137" t="s">
        <v>146</v>
      </c>
    </row>
    <row r="27" spans="1:7" ht="24.95" customHeight="1">
      <c r="A27" s="133"/>
      <c r="B27" s="141"/>
      <c r="C27" s="12" t="s">
        <v>24</v>
      </c>
      <c r="D27" s="13">
        <f t="shared" si="0"/>
        <v>0.65</v>
      </c>
      <c r="E27" s="13" t="s">
        <v>148</v>
      </c>
      <c r="F27" s="14">
        <f t="shared" si="1"/>
        <v>0</v>
      </c>
      <c r="G27" s="137" t="s">
        <v>146</v>
      </c>
    </row>
    <row r="28" spans="1:7" ht="24.95" customHeight="1">
      <c r="A28" s="133"/>
      <c r="B28" s="141"/>
      <c r="C28" s="12" t="s">
        <v>59</v>
      </c>
      <c r="D28" s="13">
        <f t="shared" si="0"/>
        <v>0.32500000000000001</v>
      </c>
      <c r="E28" s="13" t="s">
        <v>144</v>
      </c>
      <c r="F28" s="14">
        <f t="shared" si="1"/>
        <v>0</v>
      </c>
      <c r="G28" s="137" t="s">
        <v>146</v>
      </c>
    </row>
    <row r="29" spans="1:7" ht="24.95" customHeight="1">
      <c r="A29" s="133"/>
      <c r="B29" s="141"/>
      <c r="C29" s="12" t="s">
        <v>31</v>
      </c>
      <c r="D29" s="13">
        <f t="shared" si="0"/>
        <v>0.13</v>
      </c>
      <c r="E29" s="13" t="s">
        <v>149</v>
      </c>
      <c r="F29" s="14">
        <f t="shared" si="1"/>
        <v>0</v>
      </c>
      <c r="G29" s="137" t="s">
        <v>146</v>
      </c>
    </row>
    <row r="30" spans="1:7" ht="24.95" customHeight="1">
      <c r="A30" s="133"/>
      <c r="B30" s="141"/>
      <c r="C30" s="12" t="s">
        <v>76</v>
      </c>
      <c r="D30" s="13">
        <f t="shared" si="0"/>
        <v>6.5000000000000002E-2</v>
      </c>
      <c r="E30" s="13" t="s">
        <v>145</v>
      </c>
      <c r="F30" s="14">
        <f t="shared" si="1"/>
        <v>0</v>
      </c>
      <c r="G30" s="142" t="s">
        <v>146</v>
      </c>
    </row>
    <row r="31" spans="1:7" ht="25.5" customHeight="1">
      <c r="A31" s="133"/>
      <c r="B31" s="145" t="s">
        <v>275</v>
      </c>
      <c r="C31" s="12" t="s">
        <v>278</v>
      </c>
      <c r="D31" s="13">
        <f t="shared" si="0"/>
        <v>22.75</v>
      </c>
      <c r="E31" s="23" t="s">
        <v>153</v>
      </c>
      <c r="F31" s="14">
        <f t="shared" si="1"/>
        <v>0</v>
      </c>
      <c r="G31" s="136" t="s">
        <v>284</v>
      </c>
    </row>
    <row r="32" spans="1:7" ht="25.5" customHeight="1">
      <c r="A32" s="133"/>
      <c r="B32" s="146"/>
      <c r="C32" s="12" t="s">
        <v>75</v>
      </c>
      <c r="D32" s="13">
        <f t="shared" si="0"/>
        <v>0.97500000000000009</v>
      </c>
      <c r="E32" s="23" t="s">
        <v>162</v>
      </c>
      <c r="F32" s="14">
        <f t="shared" si="1"/>
        <v>0</v>
      </c>
      <c r="G32" s="137" t="s">
        <v>146</v>
      </c>
    </row>
    <row r="33" spans="1:7" ht="25.5" customHeight="1">
      <c r="A33" s="133"/>
      <c r="B33" s="146"/>
      <c r="C33" s="12" t="s">
        <v>33</v>
      </c>
      <c r="D33" s="13">
        <f t="shared" si="0"/>
        <v>0.32500000000000001</v>
      </c>
      <c r="E33" s="23" t="s">
        <v>144</v>
      </c>
      <c r="F33" s="14">
        <f t="shared" si="1"/>
        <v>0</v>
      </c>
      <c r="G33" s="137" t="s">
        <v>146</v>
      </c>
    </row>
    <row r="34" spans="1:7" ht="25.5" customHeight="1">
      <c r="A34" s="133"/>
      <c r="B34" s="146"/>
      <c r="C34" s="12" t="s">
        <v>24</v>
      </c>
      <c r="D34" s="13">
        <f t="shared" si="0"/>
        <v>0.13</v>
      </c>
      <c r="E34" s="23" t="s">
        <v>149</v>
      </c>
      <c r="F34" s="14">
        <f t="shared" si="1"/>
        <v>0</v>
      </c>
      <c r="G34" s="137" t="s">
        <v>146</v>
      </c>
    </row>
    <row r="35" spans="1:7" ht="25.5" customHeight="1">
      <c r="A35" s="133"/>
      <c r="B35" s="146"/>
      <c r="C35" s="12" t="s">
        <v>31</v>
      </c>
      <c r="D35" s="13">
        <f t="shared" si="0"/>
        <v>0.13</v>
      </c>
      <c r="E35" s="23" t="s">
        <v>149</v>
      </c>
      <c r="F35" s="14">
        <f t="shared" si="1"/>
        <v>0</v>
      </c>
      <c r="G35" s="137" t="s">
        <v>146</v>
      </c>
    </row>
    <row r="36" spans="1:7" ht="24.95" customHeight="1">
      <c r="A36" s="133"/>
      <c r="B36" s="146"/>
      <c r="C36" s="12" t="s">
        <v>26</v>
      </c>
      <c r="D36" s="13">
        <f t="shared" si="0"/>
        <v>6.5000000000000002E-2</v>
      </c>
      <c r="E36" s="23" t="s">
        <v>145</v>
      </c>
      <c r="F36" s="14">
        <f t="shared" si="1"/>
        <v>0</v>
      </c>
      <c r="G36" s="137" t="s">
        <v>146</v>
      </c>
    </row>
    <row r="37" spans="1:7" ht="24.95" customHeight="1">
      <c r="A37" s="133"/>
      <c r="B37" s="146"/>
      <c r="C37" s="12" t="s">
        <v>34</v>
      </c>
      <c r="D37" s="13">
        <f t="shared" si="0"/>
        <v>6.5000000000000002E-2</v>
      </c>
      <c r="E37" s="23" t="s">
        <v>145</v>
      </c>
      <c r="F37" s="14">
        <f t="shared" si="1"/>
        <v>0</v>
      </c>
      <c r="G37" s="142" t="s">
        <v>146</v>
      </c>
    </row>
    <row r="38" spans="1:7" ht="24.95" customHeight="1">
      <c r="A38" s="132"/>
      <c r="B38" s="30" t="s">
        <v>35</v>
      </c>
      <c r="C38" s="12" t="s">
        <v>164</v>
      </c>
      <c r="D38" s="13">
        <f t="shared" si="0"/>
        <v>13</v>
      </c>
      <c r="E38" s="13" t="s">
        <v>141</v>
      </c>
      <c r="F38" s="14">
        <f t="shared" si="1"/>
        <v>0</v>
      </c>
      <c r="G38" s="31" t="s">
        <v>21</v>
      </c>
    </row>
    <row r="39" spans="1:7" ht="24.95" customHeight="1">
      <c r="A39" s="131" t="s">
        <v>13</v>
      </c>
      <c r="B39" s="140" t="s">
        <v>276</v>
      </c>
      <c r="C39" s="12" t="s">
        <v>19</v>
      </c>
      <c r="D39" s="13">
        <f t="shared" si="0"/>
        <v>26</v>
      </c>
      <c r="E39" s="13" t="s">
        <v>155</v>
      </c>
      <c r="F39" s="14">
        <f t="shared" si="1"/>
        <v>0</v>
      </c>
      <c r="G39" s="136" t="s">
        <v>285</v>
      </c>
    </row>
    <row r="40" spans="1:7" ht="24.95" customHeight="1">
      <c r="A40" s="133"/>
      <c r="B40" s="141"/>
      <c r="C40" s="12" t="s">
        <v>133</v>
      </c>
      <c r="D40" s="13">
        <f t="shared" si="0"/>
        <v>19.5</v>
      </c>
      <c r="E40" s="13" t="s">
        <v>165</v>
      </c>
      <c r="F40" s="14">
        <f t="shared" si="1"/>
        <v>0</v>
      </c>
      <c r="G40" s="137" t="s">
        <v>146</v>
      </c>
    </row>
    <row r="41" spans="1:7" ht="23.25" customHeight="1">
      <c r="A41" s="133"/>
      <c r="B41" s="141"/>
      <c r="C41" s="12" t="s">
        <v>279</v>
      </c>
      <c r="D41" s="13">
        <f t="shared" si="0"/>
        <v>6.5</v>
      </c>
      <c r="E41" s="13" t="s">
        <v>143</v>
      </c>
      <c r="F41" s="14">
        <f t="shared" si="1"/>
        <v>0</v>
      </c>
      <c r="G41" s="137" t="s">
        <v>146</v>
      </c>
    </row>
    <row r="42" spans="1:7" ht="26.25" customHeight="1">
      <c r="A42" s="133"/>
      <c r="B42" s="141"/>
      <c r="C42" s="12" t="s">
        <v>134</v>
      </c>
      <c r="D42" s="13">
        <f t="shared" si="0"/>
        <v>6.5</v>
      </c>
      <c r="E42" s="13" t="s">
        <v>143</v>
      </c>
      <c r="F42" s="14">
        <f t="shared" si="1"/>
        <v>0</v>
      </c>
      <c r="G42" s="137" t="s">
        <v>146</v>
      </c>
    </row>
    <row r="43" spans="1:7" ht="26.25" customHeight="1">
      <c r="A43" s="133"/>
      <c r="B43" s="141"/>
      <c r="C43" s="12" t="s">
        <v>25</v>
      </c>
      <c r="D43" s="13">
        <f t="shared" si="0"/>
        <v>6.5</v>
      </c>
      <c r="E43" s="13" t="s">
        <v>143</v>
      </c>
      <c r="F43" s="14">
        <f t="shared" si="1"/>
        <v>0</v>
      </c>
      <c r="G43" s="137" t="s">
        <v>146</v>
      </c>
    </row>
    <row r="44" spans="1:7" ht="26.25" customHeight="1">
      <c r="A44" s="133"/>
      <c r="B44" s="141"/>
      <c r="C44" s="12" t="s">
        <v>280</v>
      </c>
      <c r="D44" s="13">
        <f t="shared" si="0"/>
        <v>6.5</v>
      </c>
      <c r="E44" s="13" t="s">
        <v>143</v>
      </c>
      <c r="F44" s="14">
        <f t="shared" si="1"/>
        <v>0</v>
      </c>
      <c r="G44" s="137" t="s">
        <v>146</v>
      </c>
    </row>
    <row r="45" spans="1:7" ht="26.25" customHeight="1">
      <c r="A45" s="133"/>
      <c r="B45" s="141"/>
      <c r="C45" s="12" t="s">
        <v>94</v>
      </c>
      <c r="D45" s="13">
        <f t="shared" si="0"/>
        <v>3.25</v>
      </c>
      <c r="E45" s="13" t="s">
        <v>160</v>
      </c>
      <c r="F45" s="14">
        <f t="shared" si="1"/>
        <v>0</v>
      </c>
      <c r="G45" s="137" t="s">
        <v>146</v>
      </c>
    </row>
    <row r="46" spans="1:7" ht="26.25" customHeight="1">
      <c r="A46" s="133"/>
      <c r="B46" s="141"/>
      <c r="C46" s="12" t="s">
        <v>281</v>
      </c>
      <c r="D46" s="13">
        <f t="shared" si="0"/>
        <v>1.9500000000000002</v>
      </c>
      <c r="E46" s="13" t="s">
        <v>167</v>
      </c>
      <c r="F46" s="14">
        <f t="shared" si="1"/>
        <v>0</v>
      </c>
      <c r="G46" s="137" t="s">
        <v>146</v>
      </c>
    </row>
    <row r="47" spans="1:7" ht="24.75" customHeight="1">
      <c r="A47" s="133"/>
      <c r="B47" s="141"/>
      <c r="C47" s="12" t="s">
        <v>24</v>
      </c>
      <c r="D47" s="13">
        <f t="shared" si="0"/>
        <v>1.3</v>
      </c>
      <c r="E47" s="13" t="s">
        <v>147</v>
      </c>
      <c r="F47" s="14">
        <f t="shared" si="1"/>
        <v>0</v>
      </c>
      <c r="G47" s="137" t="s">
        <v>146</v>
      </c>
    </row>
    <row r="48" spans="1:7" ht="24.95" customHeight="1">
      <c r="A48" s="133"/>
      <c r="B48" s="141"/>
      <c r="C48" s="12" t="s">
        <v>26</v>
      </c>
      <c r="D48" s="13">
        <f t="shared" si="0"/>
        <v>0.32500000000000001</v>
      </c>
      <c r="E48" s="13" t="s">
        <v>144</v>
      </c>
      <c r="F48" s="14">
        <f t="shared" si="1"/>
        <v>0</v>
      </c>
      <c r="G48" s="137" t="s">
        <v>146</v>
      </c>
    </row>
    <row r="49" spans="1:7" ht="24.95" customHeight="1">
      <c r="A49" s="132"/>
      <c r="B49" s="143"/>
      <c r="C49" s="12" t="s">
        <v>76</v>
      </c>
      <c r="D49" s="13">
        <f t="shared" si="0"/>
        <v>6.5000000000000002E-2</v>
      </c>
      <c r="E49" s="13" t="s">
        <v>145</v>
      </c>
      <c r="F49" s="14">
        <f t="shared" si="1"/>
        <v>0</v>
      </c>
      <c r="G49" s="142" t="s">
        <v>146</v>
      </c>
    </row>
    <row r="50" spans="1:7">
      <c r="G50" s="7"/>
    </row>
  </sheetData>
  <mergeCells count="17">
    <mergeCell ref="A1:G4"/>
    <mergeCell ref="A5:B5"/>
    <mergeCell ref="C5:F5"/>
    <mergeCell ref="G5:G6"/>
    <mergeCell ref="A10:A11"/>
    <mergeCell ref="A39:A49"/>
    <mergeCell ref="A12:A38"/>
    <mergeCell ref="B12:B13"/>
    <mergeCell ref="G12:G13"/>
    <mergeCell ref="B14:B20"/>
    <mergeCell ref="G14:G20"/>
    <mergeCell ref="B21:B30"/>
    <mergeCell ref="G21:G30"/>
    <mergeCell ref="B31:B37"/>
    <mergeCell ref="G31:G37"/>
    <mergeCell ref="B39:B49"/>
    <mergeCell ref="G39:G4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2"/>
  <sheetViews>
    <sheetView topLeftCell="A31" zoomScale="98" zoomScaleNormal="98" zoomScaleSheetLayoutView="70" zoomScalePageLayoutView="40" workbookViewId="0">
      <selection activeCell="G31" sqref="G31:G37"/>
    </sheetView>
  </sheetViews>
  <sheetFormatPr defaultColWidth="9" defaultRowHeight="16.5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313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9" t="s">
        <v>6</v>
      </c>
      <c r="B9" s="29" t="s">
        <v>5</v>
      </c>
      <c r="C9" s="29" t="s">
        <v>4</v>
      </c>
      <c r="D9" s="11" t="s">
        <v>3</v>
      </c>
      <c r="E9" s="11" t="s">
        <v>2</v>
      </c>
      <c r="F9" s="11" t="s">
        <v>1</v>
      </c>
      <c r="G9" s="29" t="s">
        <v>0</v>
      </c>
    </row>
    <row r="10" spans="1:7" s="3" customFormat="1" ht="24.95" customHeight="1">
      <c r="A10" s="144" t="s">
        <v>11</v>
      </c>
      <c r="B10" s="138" t="s">
        <v>286</v>
      </c>
      <c r="C10" s="12" t="s">
        <v>19</v>
      </c>
      <c r="D10" s="13">
        <f t="shared" ref="D10:D41" si="0">0.65*E10</f>
        <v>58.5</v>
      </c>
      <c r="E10" s="23" t="s">
        <v>290</v>
      </c>
      <c r="F10" s="14">
        <f t="shared" ref="F10:F41" si="1">($B$6*D10)+($B$7*E10)</f>
        <v>0</v>
      </c>
      <c r="G10" s="136" t="s">
        <v>291</v>
      </c>
    </row>
    <row r="11" spans="1:7" s="3" customFormat="1" ht="24.95" customHeight="1">
      <c r="A11" s="144"/>
      <c r="B11" s="139"/>
      <c r="C11" s="12" t="s">
        <v>23</v>
      </c>
      <c r="D11" s="13">
        <f t="shared" si="0"/>
        <v>16.25</v>
      </c>
      <c r="E11" s="23" t="s">
        <v>205</v>
      </c>
      <c r="F11" s="14">
        <f t="shared" si="1"/>
        <v>0</v>
      </c>
      <c r="G11" s="137" t="s">
        <v>146</v>
      </c>
    </row>
    <row r="12" spans="1:7" s="3" customFormat="1" ht="24.95" customHeight="1">
      <c r="A12" s="144"/>
      <c r="B12" s="139"/>
      <c r="C12" s="12" t="s">
        <v>26</v>
      </c>
      <c r="D12" s="13">
        <f t="shared" si="0"/>
        <v>0.32500000000000001</v>
      </c>
      <c r="E12" s="23" t="s">
        <v>144</v>
      </c>
      <c r="F12" s="14">
        <f t="shared" si="1"/>
        <v>0</v>
      </c>
      <c r="G12" s="137" t="s">
        <v>146</v>
      </c>
    </row>
    <row r="13" spans="1:7" s="3" customFormat="1" ht="24.95" customHeight="1">
      <c r="A13" s="144"/>
      <c r="B13" s="139"/>
      <c r="C13" s="12" t="s">
        <v>59</v>
      </c>
      <c r="D13" s="13">
        <f t="shared" si="0"/>
        <v>6.5000000000000002E-2</v>
      </c>
      <c r="E13" s="23" t="s">
        <v>145</v>
      </c>
      <c r="F13" s="14">
        <f t="shared" si="1"/>
        <v>0</v>
      </c>
      <c r="G13" s="142" t="s">
        <v>146</v>
      </c>
    </row>
    <row r="14" spans="1:7" s="3" customFormat="1" ht="26.45" customHeight="1">
      <c r="A14" s="133" t="s">
        <v>185</v>
      </c>
      <c r="B14" s="140" t="s">
        <v>287</v>
      </c>
      <c r="C14" s="38" t="s">
        <v>23</v>
      </c>
      <c r="D14" s="13">
        <f t="shared" si="0"/>
        <v>32.5</v>
      </c>
      <c r="E14" s="40" t="s">
        <v>158</v>
      </c>
      <c r="F14" s="14">
        <f t="shared" si="1"/>
        <v>0</v>
      </c>
      <c r="G14" s="136" t="s">
        <v>292</v>
      </c>
    </row>
    <row r="15" spans="1:7" ht="32.25" customHeight="1">
      <c r="A15" s="133"/>
      <c r="B15" s="139"/>
      <c r="C15" s="12" t="s">
        <v>289</v>
      </c>
      <c r="D15" s="13">
        <f t="shared" si="0"/>
        <v>19.5</v>
      </c>
      <c r="E15" s="13" t="s">
        <v>165</v>
      </c>
      <c r="F15" s="14">
        <f t="shared" si="1"/>
        <v>0</v>
      </c>
      <c r="G15" s="137" t="s">
        <v>146</v>
      </c>
    </row>
    <row r="16" spans="1:7" ht="32.25" customHeight="1">
      <c r="A16" s="133"/>
      <c r="B16" s="139"/>
      <c r="C16" s="12" t="s">
        <v>38</v>
      </c>
      <c r="D16" s="13">
        <f t="shared" si="0"/>
        <v>4.875</v>
      </c>
      <c r="E16" s="13" t="s">
        <v>171</v>
      </c>
      <c r="F16" s="14">
        <f t="shared" si="1"/>
        <v>0</v>
      </c>
      <c r="G16" s="137" t="s">
        <v>146</v>
      </c>
    </row>
    <row r="17" spans="1:7" ht="32.25" customHeight="1">
      <c r="A17" s="133"/>
      <c r="B17" s="139"/>
      <c r="C17" s="12" t="s">
        <v>25</v>
      </c>
      <c r="D17" s="13">
        <f t="shared" si="0"/>
        <v>4.875</v>
      </c>
      <c r="E17" s="13" t="s">
        <v>171</v>
      </c>
      <c r="F17" s="14">
        <f t="shared" si="1"/>
        <v>0</v>
      </c>
      <c r="G17" s="137" t="s">
        <v>146</v>
      </c>
    </row>
    <row r="18" spans="1:7" ht="32.25" customHeight="1">
      <c r="A18" s="133"/>
      <c r="B18" s="139"/>
      <c r="C18" s="12" t="s">
        <v>75</v>
      </c>
      <c r="D18" s="13">
        <f t="shared" si="0"/>
        <v>3.25</v>
      </c>
      <c r="E18" s="13" t="s">
        <v>160</v>
      </c>
      <c r="F18" s="14">
        <f t="shared" si="1"/>
        <v>0</v>
      </c>
      <c r="G18" s="137" t="s">
        <v>146</v>
      </c>
    </row>
    <row r="19" spans="1:7" ht="32.25" customHeight="1">
      <c r="A19" s="133"/>
      <c r="B19" s="139"/>
      <c r="C19" s="12" t="s">
        <v>27</v>
      </c>
      <c r="D19" s="13">
        <f t="shared" si="0"/>
        <v>1.9500000000000002</v>
      </c>
      <c r="E19" s="13" t="s">
        <v>167</v>
      </c>
      <c r="F19" s="14">
        <f t="shared" si="1"/>
        <v>0</v>
      </c>
      <c r="G19" s="137" t="s">
        <v>146</v>
      </c>
    </row>
    <row r="20" spans="1:7" ht="32.25" customHeight="1">
      <c r="A20" s="133"/>
      <c r="B20" s="139"/>
      <c r="C20" s="12" t="s">
        <v>29</v>
      </c>
      <c r="D20" s="13">
        <f t="shared" si="0"/>
        <v>1.625</v>
      </c>
      <c r="E20" s="13" t="s">
        <v>152</v>
      </c>
      <c r="F20" s="14">
        <f t="shared" si="1"/>
        <v>0</v>
      </c>
      <c r="G20" s="137" t="s">
        <v>146</v>
      </c>
    </row>
    <row r="21" spans="1:7" ht="24.95" customHeight="1">
      <c r="A21" s="133"/>
      <c r="B21" s="139"/>
      <c r="C21" s="12" t="s">
        <v>24</v>
      </c>
      <c r="D21" s="13">
        <f t="shared" si="0"/>
        <v>0.65</v>
      </c>
      <c r="E21" s="13" t="s">
        <v>148</v>
      </c>
      <c r="F21" s="14">
        <f t="shared" si="1"/>
        <v>0</v>
      </c>
      <c r="G21" s="137" t="s">
        <v>146</v>
      </c>
    </row>
    <row r="22" spans="1:7" ht="34.5" customHeight="1">
      <c r="A22" s="133"/>
      <c r="B22" s="139"/>
      <c r="C22" s="12" t="s">
        <v>31</v>
      </c>
      <c r="D22" s="13">
        <f t="shared" si="0"/>
        <v>0.13</v>
      </c>
      <c r="E22" s="13" t="s">
        <v>149</v>
      </c>
      <c r="F22" s="14">
        <f t="shared" si="1"/>
        <v>0</v>
      </c>
      <c r="G22" s="137" t="s">
        <v>146</v>
      </c>
    </row>
    <row r="23" spans="1:7" ht="24.95" customHeight="1">
      <c r="A23" s="133"/>
      <c r="B23" s="139"/>
      <c r="C23" s="12" t="s">
        <v>76</v>
      </c>
      <c r="D23" s="13">
        <f t="shared" si="0"/>
        <v>6.5000000000000002E-2</v>
      </c>
      <c r="E23" s="13" t="s">
        <v>145</v>
      </c>
      <c r="F23" s="14">
        <f t="shared" si="1"/>
        <v>0</v>
      </c>
      <c r="G23" s="142" t="s">
        <v>146</v>
      </c>
    </row>
    <row r="24" spans="1:7" ht="30.2" customHeight="1">
      <c r="A24" s="133"/>
      <c r="B24" s="140" t="s">
        <v>288</v>
      </c>
      <c r="C24" s="12" t="s">
        <v>97</v>
      </c>
      <c r="D24" s="13">
        <f t="shared" si="0"/>
        <v>19.5</v>
      </c>
      <c r="E24" s="13" t="s">
        <v>165</v>
      </c>
      <c r="F24" s="14">
        <f t="shared" si="1"/>
        <v>0</v>
      </c>
      <c r="G24" s="136" t="s">
        <v>293</v>
      </c>
    </row>
    <row r="25" spans="1:7" ht="30.2" customHeight="1">
      <c r="A25" s="133"/>
      <c r="B25" s="141"/>
      <c r="C25" s="12" t="s">
        <v>98</v>
      </c>
      <c r="D25" s="13">
        <f t="shared" si="0"/>
        <v>6.5</v>
      </c>
      <c r="E25" s="13" t="s">
        <v>143</v>
      </c>
      <c r="F25" s="14">
        <f t="shared" si="1"/>
        <v>0</v>
      </c>
      <c r="G25" s="137" t="s">
        <v>146</v>
      </c>
    </row>
    <row r="26" spans="1:7" ht="30.2" customHeight="1">
      <c r="A26" s="133"/>
      <c r="B26" s="141"/>
      <c r="C26" s="12" t="s">
        <v>42</v>
      </c>
      <c r="D26" s="13">
        <f t="shared" si="0"/>
        <v>1.3</v>
      </c>
      <c r="E26" s="13" t="s">
        <v>147</v>
      </c>
      <c r="F26" s="14">
        <f t="shared" si="1"/>
        <v>0</v>
      </c>
      <c r="G26" s="137" t="s">
        <v>146</v>
      </c>
    </row>
    <row r="27" spans="1:7" ht="30.2" customHeight="1">
      <c r="A27" s="133"/>
      <c r="B27" s="141"/>
      <c r="C27" s="12" t="s">
        <v>75</v>
      </c>
      <c r="D27" s="13">
        <f t="shared" si="0"/>
        <v>1.3</v>
      </c>
      <c r="E27" s="13" t="s">
        <v>147</v>
      </c>
      <c r="F27" s="14">
        <f t="shared" si="1"/>
        <v>0</v>
      </c>
      <c r="G27" s="137" t="s">
        <v>146</v>
      </c>
    </row>
    <row r="28" spans="1:7" ht="30.2" customHeight="1">
      <c r="A28" s="133"/>
      <c r="B28" s="141"/>
      <c r="C28" s="12" t="s">
        <v>106</v>
      </c>
      <c r="D28" s="13">
        <f t="shared" si="0"/>
        <v>0.65</v>
      </c>
      <c r="E28" s="13" t="s">
        <v>148</v>
      </c>
      <c r="F28" s="14">
        <f t="shared" si="1"/>
        <v>0</v>
      </c>
      <c r="G28" s="137" t="s">
        <v>146</v>
      </c>
    </row>
    <row r="29" spans="1:7" ht="24.75" customHeight="1">
      <c r="A29" s="133"/>
      <c r="B29" s="141"/>
      <c r="C29" s="12" t="s">
        <v>40</v>
      </c>
      <c r="D29" s="13">
        <f t="shared" si="0"/>
        <v>0.65</v>
      </c>
      <c r="E29" s="13" t="s">
        <v>148</v>
      </c>
      <c r="F29" s="14">
        <f t="shared" si="1"/>
        <v>0</v>
      </c>
      <c r="G29" s="137" t="s">
        <v>146</v>
      </c>
    </row>
    <row r="30" spans="1:7" ht="24.95" customHeight="1">
      <c r="A30" s="133"/>
      <c r="B30" s="141"/>
      <c r="C30" s="12" t="s">
        <v>24</v>
      </c>
      <c r="D30" s="13">
        <f t="shared" si="0"/>
        <v>0.65</v>
      </c>
      <c r="E30" s="13" t="s">
        <v>148</v>
      </c>
      <c r="F30" s="14">
        <f t="shared" si="1"/>
        <v>0</v>
      </c>
      <c r="G30" s="142" t="s">
        <v>146</v>
      </c>
    </row>
    <row r="31" spans="1:7" ht="24.95" customHeight="1">
      <c r="A31" s="133"/>
      <c r="B31" s="148" t="s">
        <v>137</v>
      </c>
      <c r="C31" s="12" t="s">
        <v>138</v>
      </c>
      <c r="D31" s="13">
        <f t="shared" si="0"/>
        <v>22.75</v>
      </c>
      <c r="E31" s="13" t="s">
        <v>153</v>
      </c>
      <c r="F31" s="14">
        <f t="shared" si="1"/>
        <v>0</v>
      </c>
      <c r="G31" s="136" t="s">
        <v>294</v>
      </c>
    </row>
    <row r="32" spans="1:7" ht="24.95" customHeight="1">
      <c r="A32" s="133"/>
      <c r="B32" s="149"/>
      <c r="C32" s="12" t="s">
        <v>75</v>
      </c>
      <c r="D32" s="13">
        <f t="shared" si="0"/>
        <v>0.97500000000000009</v>
      </c>
      <c r="E32" s="13" t="s">
        <v>162</v>
      </c>
      <c r="F32" s="14">
        <f t="shared" si="1"/>
        <v>0</v>
      </c>
      <c r="G32" s="137" t="s">
        <v>146</v>
      </c>
    </row>
    <row r="33" spans="1:7" ht="24.95" customHeight="1">
      <c r="A33" s="133"/>
      <c r="B33" s="149"/>
      <c r="C33" s="12" t="s">
        <v>33</v>
      </c>
      <c r="D33" s="13">
        <f t="shared" si="0"/>
        <v>0.32500000000000001</v>
      </c>
      <c r="E33" s="13" t="s">
        <v>144</v>
      </c>
      <c r="F33" s="14">
        <f t="shared" si="1"/>
        <v>0</v>
      </c>
      <c r="G33" s="137" t="s">
        <v>146</v>
      </c>
    </row>
    <row r="34" spans="1:7" ht="24.95" customHeight="1">
      <c r="A34" s="133"/>
      <c r="B34" s="149"/>
      <c r="C34" s="12" t="s">
        <v>24</v>
      </c>
      <c r="D34" s="13">
        <f t="shared" si="0"/>
        <v>0.13</v>
      </c>
      <c r="E34" s="13" t="s">
        <v>149</v>
      </c>
      <c r="F34" s="14">
        <f t="shared" si="1"/>
        <v>0</v>
      </c>
      <c r="G34" s="137" t="s">
        <v>146</v>
      </c>
    </row>
    <row r="35" spans="1:7" ht="24.95" customHeight="1">
      <c r="A35" s="133"/>
      <c r="B35" s="149"/>
      <c r="C35" s="12" t="s">
        <v>31</v>
      </c>
      <c r="D35" s="13">
        <f t="shared" si="0"/>
        <v>0.13</v>
      </c>
      <c r="E35" s="13" t="s">
        <v>149</v>
      </c>
      <c r="F35" s="14">
        <f t="shared" si="1"/>
        <v>0</v>
      </c>
      <c r="G35" s="137" t="s">
        <v>146</v>
      </c>
    </row>
    <row r="36" spans="1:7" ht="24.95" customHeight="1">
      <c r="A36" s="133"/>
      <c r="B36" s="149"/>
      <c r="C36" s="12" t="s">
        <v>26</v>
      </c>
      <c r="D36" s="13">
        <f t="shared" si="0"/>
        <v>6.5000000000000002E-2</v>
      </c>
      <c r="E36" s="13" t="s">
        <v>145</v>
      </c>
      <c r="F36" s="14">
        <f t="shared" si="1"/>
        <v>0</v>
      </c>
      <c r="G36" s="137" t="s">
        <v>146</v>
      </c>
    </row>
    <row r="37" spans="1:7" ht="24.95" customHeight="1">
      <c r="A37" s="133"/>
      <c r="B37" s="149"/>
      <c r="C37" s="12" t="s">
        <v>34</v>
      </c>
      <c r="D37" s="13">
        <f t="shared" si="0"/>
        <v>6.5000000000000002E-2</v>
      </c>
      <c r="E37" s="13" t="s">
        <v>145</v>
      </c>
      <c r="F37" s="14">
        <f t="shared" si="1"/>
        <v>0</v>
      </c>
      <c r="G37" s="142" t="s">
        <v>146</v>
      </c>
    </row>
    <row r="38" spans="1:7" ht="24.95" customHeight="1">
      <c r="A38" s="132"/>
      <c r="B38" s="30" t="s">
        <v>44</v>
      </c>
      <c r="C38" s="12" t="s">
        <v>45</v>
      </c>
      <c r="D38" s="13">
        <f t="shared" si="0"/>
        <v>13</v>
      </c>
      <c r="E38" s="13">
        <v>20</v>
      </c>
      <c r="F38" s="14">
        <f t="shared" si="1"/>
        <v>0</v>
      </c>
      <c r="G38" s="31" t="s">
        <v>21</v>
      </c>
    </row>
    <row r="39" spans="1:7" ht="24.95" customHeight="1">
      <c r="A39" s="131" t="s">
        <v>13</v>
      </c>
      <c r="B39" s="138" t="s">
        <v>121</v>
      </c>
      <c r="C39" s="12" t="s">
        <v>19</v>
      </c>
      <c r="D39" s="13">
        <f t="shared" si="0"/>
        <v>97.5</v>
      </c>
      <c r="E39" s="13" t="s">
        <v>188</v>
      </c>
      <c r="F39" s="14">
        <f t="shared" si="1"/>
        <v>0</v>
      </c>
      <c r="G39" s="136" t="s">
        <v>189</v>
      </c>
    </row>
    <row r="40" spans="1:7" ht="24.95" customHeight="1">
      <c r="A40" s="133"/>
      <c r="B40" s="139"/>
      <c r="C40" s="12" t="s">
        <v>122</v>
      </c>
      <c r="D40" s="13">
        <f t="shared" si="0"/>
        <v>32.5</v>
      </c>
      <c r="E40" s="13" t="s">
        <v>158</v>
      </c>
      <c r="F40" s="14">
        <f t="shared" si="1"/>
        <v>0</v>
      </c>
      <c r="G40" s="137" t="s">
        <v>146</v>
      </c>
    </row>
    <row r="41" spans="1:7" ht="24.95" customHeight="1">
      <c r="A41" s="132"/>
      <c r="B41" s="147"/>
      <c r="C41" s="12" t="s">
        <v>95</v>
      </c>
      <c r="D41" s="13">
        <f t="shared" si="0"/>
        <v>3.25</v>
      </c>
      <c r="E41" s="13" t="s">
        <v>160</v>
      </c>
      <c r="F41" s="14">
        <f t="shared" si="1"/>
        <v>0</v>
      </c>
      <c r="G41" s="142" t="s">
        <v>146</v>
      </c>
    </row>
    <row r="42" spans="1:7">
      <c r="G42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G14:G23"/>
    <mergeCell ref="B14:B23"/>
    <mergeCell ref="A14:A38"/>
    <mergeCell ref="G31:G37"/>
    <mergeCell ref="B31:B37"/>
    <mergeCell ref="A39:A41"/>
    <mergeCell ref="B39:B41"/>
    <mergeCell ref="G39:G41"/>
    <mergeCell ref="B24:B30"/>
    <mergeCell ref="G24:G3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3"/>
  <sheetViews>
    <sheetView zoomScale="85" zoomScaleNormal="85" zoomScaleSheetLayoutView="70" zoomScalePageLayoutView="40" workbookViewId="0">
      <selection activeCell="F22" sqref="F22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314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44" t="s">
        <v>11</v>
      </c>
      <c r="B10" s="138" t="s">
        <v>295</v>
      </c>
      <c r="C10" s="12" t="s">
        <v>239</v>
      </c>
      <c r="D10" s="13">
        <f t="shared" ref="D10:D42" si="0">0.65*E10</f>
        <v>13</v>
      </c>
      <c r="E10" s="13" t="s">
        <v>141</v>
      </c>
      <c r="F10" s="14">
        <f t="shared" ref="F10:F42" si="1">($B$6*D10)+($B$7*E10)</f>
        <v>0</v>
      </c>
      <c r="G10" s="136" t="s">
        <v>308</v>
      </c>
    </row>
    <row r="11" spans="1:7" s="3" customFormat="1" ht="24.95" customHeight="1">
      <c r="A11" s="144"/>
      <c r="B11" s="139"/>
      <c r="C11" s="12" t="s">
        <v>23</v>
      </c>
      <c r="D11" s="13">
        <f t="shared" si="0"/>
        <v>6.5</v>
      </c>
      <c r="E11" s="94" t="s">
        <v>143</v>
      </c>
      <c r="F11" s="14">
        <f t="shared" si="1"/>
        <v>0</v>
      </c>
      <c r="G11" s="137" t="s">
        <v>146</v>
      </c>
    </row>
    <row r="12" spans="1:7" s="3" customFormat="1" ht="24.95" customHeight="1">
      <c r="A12" s="144"/>
      <c r="B12" s="139"/>
      <c r="C12" s="12" t="s">
        <v>300</v>
      </c>
      <c r="D12" s="13">
        <f t="shared" si="0"/>
        <v>6.5</v>
      </c>
      <c r="E12" s="94" t="s">
        <v>143</v>
      </c>
      <c r="F12" s="14">
        <f t="shared" si="1"/>
        <v>0</v>
      </c>
      <c r="G12" s="137" t="s">
        <v>146</v>
      </c>
    </row>
    <row r="13" spans="1:7" s="3" customFormat="1" ht="24.95" customHeight="1">
      <c r="A13" s="144"/>
      <c r="B13" s="139"/>
      <c r="C13" s="12" t="s">
        <v>38</v>
      </c>
      <c r="D13" s="13">
        <f t="shared" si="0"/>
        <v>3.25</v>
      </c>
      <c r="E13" s="13" t="s">
        <v>160</v>
      </c>
      <c r="F13" s="14">
        <f t="shared" si="1"/>
        <v>0</v>
      </c>
      <c r="G13" s="137" t="s">
        <v>146</v>
      </c>
    </row>
    <row r="14" spans="1:7" s="3" customFormat="1" ht="24.95" customHeight="1">
      <c r="A14" s="144"/>
      <c r="B14" s="139"/>
      <c r="C14" s="12" t="s">
        <v>25</v>
      </c>
      <c r="D14" s="13">
        <f t="shared" si="0"/>
        <v>3.25</v>
      </c>
      <c r="E14" s="13" t="s">
        <v>160</v>
      </c>
      <c r="F14" s="14">
        <f t="shared" si="1"/>
        <v>0</v>
      </c>
      <c r="G14" s="137" t="s">
        <v>146</v>
      </c>
    </row>
    <row r="15" spans="1:7" s="3" customFormat="1" ht="24.95" customHeight="1">
      <c r="A15" s="144"/>
      <c r="B15" s="139"/>
      <c r="C15" s="12" t="s">
        <v>224</v>
      </c>
      <c r="D15" s="13">
        <f t="shared" si="0"/>
        <v>0.65</v>
      </c>
      <c r="E15" s="13" t="s">
        <v>148</v>
      </c>
      <c r="F15" s="14">
        <f t="shared" si="1"/>
        <v>0</v>
      </c>
      <c r="G15" s="142" t="s">
        <v>146</v>
      </c>
    </row>
    <row r="16" spans="1:7" s="3" customFormat="1" ht="41.25" customHeight="1">
      <c r="A16" s="131" t="s">
        <v>12</v>
      </c>
      <c r="B16" s="86" t="s">
        <v>52</v>
      </c>
      <c r="C16" s="12" t="s">
        <v>23</v>
      </c>
      <c r="D16" s="13">
        <f t="shared" si="0"/>
        <v>35.75</v>
      </c>
      <c r="E16" s="13" t="s">
        <v>150</v>
      </c>
      <c r="F16" s="14">
        <f t="shared" si="1"/>
        <v>0</v>
      </c>
      <c r="G16" s="85" t="s">
        <v>57</v>
      </c>
    </row>
    <row r="17" spans="1:7" ht="24.95" customHeight="1">
      <c r="A17" s="133"/>
      <c r="B17" s="134" t="s">
        <v>296</v>
      </c>
      <c r="C17" s="12" t="s">
        <v>55</v>
      </c>
      <c r="D17" s="13">
        <f t="shared" si="0"/>
        <v>1.9500000000000002</v>
      </c>
      <c r="E17" s="13" t="s">
        <v>167</v>
      </c>
      <c r="F17" s="14">
        <f t="shared" si="1"/>
        <v>0</v>
      </c>
      <c r="G17" s="136" t="s">
        <v>305</v>
      </c>
    </row>
    <row r="18" spans="1:7" ht="24.95" customHeight="1">
      <c r="A18" s="133"/>
      <c r="B18" s="134"/>
      <c r="C18" s="12" t="s">
        <v>31</v>
      </c>
      <c r="D18" s="13">
        <f t="shared" si="0"/>
        <v>0.97500000000000009</v>
      </c>
      <c r="E18" s="13" t="s">
        <v>162</v>
      </c>
      <c r="F18" s="14">
        <f t="shared" si="1"/>
        <v>0</v>
      </c>
      <c r="G18" s="137" t="s">
        <v>146</v>
      </c>
    </row>
    <row r="19" spans="1:7" ht="24.95" customHeight="1">
      <c r="A19" s="133"/>
      <c r="B19" s="134"/>
      <c r="C19" s="12" t="s">
        <v>33</v>
      </c>
      <c r="D19" s="13">
        <f t="shared" si="0"/>
        <v>0.32500000000000001</v>
      </c>
      <c r="E19" s="13" t="s">
        <v>144</v>
      </c>
      <c r="F19" s="14">
        <f t="shared" si="1"/>
        <v>0</v>
      </c>
      <c r="G19" s="137" t="s">
        <v>146</v>
      </c>
    </row>
    <row r="20" spans="1:7" ht="24.95" customHeight="1">
      <c r="A20" s="133"/>
      <c r="B20" s="134"/>
      <c r="C20" s="12" t="s">
        <v>24</v>
      </c>
      <c r="D20" s="13">
        <f t="shared" si="0"/>
        <v>0.32500000000000001</v>
      </c>
      <c r="E20" s="13" t="s">
        <v>144</v>
      </c>
      <c r="F20" s="14">
        <f t="shared" si="1"/>
        <v>0</v>
      </c>
      <c r="G20" s="137" t="s">
        <v>146</v>
      </c>
    </row>
    <row r="21" spans="1:7" ht="33.75" customHeight="1">
      <c r="A21" s="133"/>
      <c r="B21" s="134"/>
      <c r="C21" s="12" t="s">
        <v>26</v>
      </c>
      <c r="D21" s="13">
        <f t="shared" si="0"/>
        <v>0.26</v>
      </c>
      <c r="E21" s="13" t="s">
        <v>172</v>
      </c>
      <c r="F21" s="14">
        <f t="shared" si="1"/>
        <v>0</v>
      </c>
      <c r="G21" s="142" t="s">
        <v>146</v>
      </c>
    </row>
    <row r="22" spans="1:7" ht="25.5" customHeight="1">
      <c r="A22" s="133"/>
      <c r="B22" s="140" t="s">
        <v>297</v>
      </c>
      <c r="C22" s="12" t="s">
        <v>301</v>
      </c>
      <c r="D22" s="13">
        <f t="shared" si="0"/>
        <v>16.25</v>
      </c>
      <c r="E22" s="13" t="s">
        <v>205</v>
      </c>
      <c r="F22" s="14">
        <f t="shared" si="1"/>
        <v>0</v>
      </c>
      <c r="G22" s="136" t="s">
        <v>306</v>
      </c>
    </row>
    <row r="23" spans="1:7" ht="27.75" customHeight="1">
      <c r="A23" s="133"/>
      <c r="B23" s="141"/>
      <c r="C23" s="12" t="s">
        <v>38</v>
      </c>
      <c r="D23" s="13">
        <f t="shared" si="0"/>
        <v>3.25</v>
      </c>
      <c r="E23" s="13" t="s">
        <v>160</v>
      </c>
      <c r="F23" s="14">
        <f t="shared" si="1"/>
        <v>0</v>
      </c>
      <c r="G23" s="137" t="s">
        <v>146</v>
      </c>
    </row>
    <row r="24" spans="1:7" ht="27.75" customHeight="1">
      <c r="A24" s="133"/>
      <c r="B24" s="141"/>
      <c r="C24" s="12" t="s">
        <v>25</v>
      </c>
      <c r="D24" s="13">
        <f t="shared" si="0"/>
        <v>3.25</v>
      </c>
      <c r="E24" s="13" t="s">
        <v>160</v>
      </c>
      <c r="F24" s="14">
        <f t="shared" si="1"/>
        <v>0</v>
      </c>
      <c r="G24" s="137" t="s">
        <v>146</v>
      </c>
    </row>
    <row r="25" spans="1:7" ht="27.75" customHeight="1">
      <c r="A25" s="133"/>
      <c r="B25" s="141"/>
      <c r="C25" s="12" t="s">
        <v>75</v>
      </c>
      <c r="D25" s="13">
        <f t="shared" si="0"/>
        <v>3.25</v>
      </c>
      <c r="E25" s="13" t="s">
        <v>160</v>
      </c>
      <c r="F25" s="14">
        <f t="shared" si="1"/>
        <v>0</v>
      </c>
      <c r="G25" s="137" t="s">
        <v>146</v>
      </c>
    </row>
    <row r="26" spans="1:7" ht="27.75" customHeight="1">
      <c r="A26" s="133"/>
      <c r="B26" s="141"/>
      <c r="C26" s="12" t="s">
        <v>302</v>
      </c>
      <c r="D26" s="13">
        <f t="shared" si="0"/>
        <v>3.25</v>
      </c>
      <c r="E26" s="13" t="s">
        <v>160</v>
      </c>
      <c r="F26" s="14">
        <f t="shared" si="1"/>
        <v>0</v>
      </c>
      <c r="G26" s="137" t="s">
        <v>146</v>
      </c>
    </row>
    <row r="27" spans="1:7" ht="27.75" customHeight="1">
      <c r="A27" s="133"/>
      <c r="B27" s="141"/>
      <c r="C27" s="12" t="s">
        <v>74</v>
      </c>
      <c r="D27" s="13">
        <f t="shared" si="0"/>
        <v>3.25</v>
      </c>
      <c r="E27" s="13" t="s">
        <v>160</v>
      </c>
      <c r="F27" s="14">
        <f t="shared" si="1"/>
        <v>0</v>
      </c>
      <c r="G27" s="137" t="s">
        <v>146</v>
      </c>
    </row>
    <row r="28" spans="1:7" ht="27.75" customHeight="1">
      <c r="A28" s="133"/>
      <c r="B28" s="141"/>
      <c r="C28" s="12" t="s">
        <v>303</v>
      </c>
      <c r="D28" s="13">
        <f t="shared" si="0"/>
        <v>1.9500000000000002</v>
      </c>
      <c r="E28" s="13" t="s">
        <v>167</v>
      </c>
      <c r="F28" s="14">
        <f t="shared" si="1"/>
        <v>0</v>
      </c>
      <c r="G28" s="137" t="s">
        <v>146</v>
      </c>
    </row>
    <row r="29" spans="1:7" ht="27.75" customHeight="1">
      <c r="A29" s="133"/>
      <c r="B29" s="141"/>
      <c r="C29" s="12" t="s">
        <v>29</v>
      </c>
      <c r="D29" s="13">
        <f t="shared" si="0"/>
        <v>1.625</v>
      </c>
      <c r="E29" s="13" t="s">
        <v>152</v>
      </c>
      <c r="F29" s="14">
        <f t="shared" si="1"/>
        <v>0</v>
      </c>
      <c r="G29" s="137" t="s">
        <v>146</v>
      </c>
    </row>
    <row r="30" spans="1:7" ht="27.75" customHeight="1">
      <c r="A30" s="133"/>
      <c r="B30" s="141"/>
      <c r="C30" s="12" t="s">
        <v>24</v>
      </c>
      <c r="D30" s="13">
        <f t="shared" si="0"/>
        <v>0.65</v>
      </c>
      <c r="E30" s="13" t="s">
        <v>148</v>
      </c>
      <c r="F30" s="14">
        <f t="shared" si="1"/>
        <v>0</v>
      </c>
      <c r="G30" s="137" t="s">
        <v>146</v>
      </c>
    </row>
    <row r="31" spans="1:7" ht="27.75" customHeight="1">
      <c r="A31" s="133"/>
      <c r="B31" s="141"/>
      <c r="C31" s="12" t="s">
        <v>31</v>
      </c>
      <c r="D31" s="13">
        <f t="shared" si="0"/>
        <v>0.13</v>
      </c>
      <c r="E31" s="13" t="s">
        <v>149</v>
      </c>
      <c r="F31" s="14">
        <f t="shared" si="1"/>
        <v>0</v>
      </c>
      <c r="G31" s="137" t="s">
        <v>146</v>
      </c>
    </row>
    <row r="32" spans="1:7" ht="27.75" customHeight="1">
      <c r="A32" s="133"/>
      <c r="B32" s="141"/>
      <c r="C32" s="12" t="s">
        <v>76</v>
      </c>
      <c r="D32" s="13">
        <f t="shared" si="0"/>
        <v>6.5000000000000002E-2</v>
      </c>
      <c r="E32" s="13" t="s">
        <v>145</v>
      </c>
      <c r="F32" s="14">
        <f t="shared" si="1"/>
        <v>0</v>
      </c>
      <c r="G32" s="142" t="s">
        <v>146</v>
      </c>
    </row>
    <row r="33" spans="1:7" ht="33" customHeight="1">
      <c r="A33" s="133"/>
      <c r="B33" s="138" t="s">
        <v>298</v>
      </c>
      <c r="C33" s="106" t="s">
        <v>98</v>
      </c>
      <c r="D33" s="13">
        <f t="shared" si="0"/>
        <v>16.25</v>
      </c>
      <c r="E33" s="37" t="s">
        <v>205</v>
      </c>
      <c r="F33" s="14">
        <f t="shared" si="1"/>
        <v>0</v>
      </c>
      <c r="G33" s="136" t="s">
        <v>307</v>
      </c>
    </row>
    <row r="34" spans="1:7" ht="24.95" customHeight="1">
      <c r="A34" s="133"/>
      <c r="B34" s="139"/>
      <c r="C34" s="106" t="s">
        <v>31</v>
      </c>
      <c r="D34" s="13">
        <f t="shared" si="0"/>
        <v>0.97500000000000009</v>
      </c>
      <c r="E34" s="37" t="s">
        <v>162</v>
      </c>
      <c r="F34" s="14">
        <f t="shared" si="1"/>
        <v>0</v>
      </c>
      <c r="G34" s="137" t="s">
        <v>146</v>
      </c>
    </row>
    <row r="35" spans="1:7" ht="24.95" customHeight="1">
      <c r="A35" s="133"/>
      <c r="B35" s="139"/>
      <c r="C35" s="106" t="s">
        <v>75</v>
      </c>
      <c r="D35" s="13">
        <f t="shared" si="0"/>
        <v>0.97500000000000009</v>
      </c>
      <c r="E35" s="37" t="s">
        <v>162</v>
      </c>
      <c r="F35" s="14">
        <f t="shared" si="1"/>
        <v>0</v>
      </c>
      <c r="G35" s="137" t="s">
        <v>146</v>
      </c>
    </row>
    <row r="36" spans="1:7" ht="24.95" customHeight="1">
      <c r="A36" s="133"/>
      <c r="B36" s="139"/>
      <c r="C36" s="106" t="s">
        <v>33</v>
      </c>
      <c r="D36" s="13">
        <f t="shared" si="0"/>
        <v>0.32500000000000001</v>
      </c>
      <c r="E36" s="37" t="s">
        <v>144</v>
      </c>
      <c r="F36" s="14">
        <f t="shared" si="1"/>
        <v>0</v>
      </c>
      <c r="G36" s="137" t="s">
        <v>146</v>
      </c>
    </row>
    <row r="37" spans="1:7" ht="24.95" customHeight="1">
      <c r="A37" s="133"/>
      <c r="B37" s="139"/>
      <c r="C37" s="106" t="s">
        <v>24</v>
      </c>
      <c r="D37" s="13">
        <f t="shared" si="0"/>
        <v>0.13</v>
      </c>
      <c r="E37" s="37" t="s">
        <v>149</v>
      </c>
      <c r="F37" s="14">
        <f t="shared" si="1"/>
        <v>0</v>
      </c>
      <c r="G37" s="137" t="s">
        <v>146</v>
      </c>
    </row>
    <row r="38" spans="1:7" ht="24.95" customHeight="1">
      <c r="A38" s="133"/>
      <c r="B38" s="139"/>
      <c r="C38" s="106" t="s">
        <v>26</v>
      </c>
      <c r="D38" s="13">
        <f t="shared" si="0"/>
        <v>6.5000000000000002E-2</v>
      </c>
      <c r="E38" s="37" t="s">
        <v>145</v>
      </c>
      <c r="F38" s="14">
        <f t="shared" si="1"/>
        <v>0</v>
      </c>
      <c r="G38" s="137" t="s">
        <v>146</v>
      </c>
    </row>
    <row r="39" spans="1:7" ht="24.95" customHeight="1">
      <c r="A39" s="133"/>
      <c r="B39" s="147"/>
      <c r="C39" s="106" t="s">
        <v>34</v>
      </c>
      <c r="D39" s="13">
        <f t="shared" si="0"/>
        <v>6.5000000000000002E-2</v>
      </c>
      <c r="E39" s="37" t="s">
        <v>145</v>
      </c>
      <c r="F39" s="14">
        <f t="shared" si="1"/>
        <v>0</v>
      </c>
      <c r="G39" s="142" t="s">
        <v>146</v>
      </c>
    </row>
    <row r="40" spans="1:7" ht="24.95" customHeight="1">
      <c r="A40" s="132"/>
      <c r="B40" s="32" t="s">
        <v>44</v>
      </c>
      <c r="C40" s="12" t="s">
        <v>45</v>
      </c>
      <c r="D40" s="13">
        <f t="shared" si="0"/>
        <v>13</v>
      </c>
      <c r="E40" s="13" t="s">
        <v>141</v>
      </c>
      <c r="F40" s="14">
        <f t="shared" si="1"/>
        <v>0</v>
      </c>
      <c r="G40" s="33" t="s">
        <v>21</v>
      </c>
    </row>
    <row r="41" spans="1:7" ht="24.95" customHeight="1">
      <c r="A41" s="144" t="s">
        <v>13</v>
      </c>
      <c r="B41" s="102" t="s">
        <v>20</v>
      </c>
      <c r="C41" s="12" t="s">
        <v>19</v>
      </c>
      <c r="D41" s="13">
        <f t="shared" si="0"/>
        <v>65</v>
      </c>
      <c r="E41" s="13" t="s">
        <v>156</v>
      </c>
      <c r="F41" s="14">
        <f t="shared" si="1"/>
        <v>0</v>
      </c>
      <c r="G41" s="136" t="s">
        <v>157</v>
      </c>
    </row>
    <row r="42" spans="1:7" ht="24.95" customHeight="1">
      <c r="A42" s="144"/>
      <c r="B42" s="115" t="s">
        <v>299</v>
      </c>
      <c r="C42" s="12" t="s">
        <v>304</v>
      </c>
      <c r="D42" s="13">
        <f t="shared" si="0"/>
        <v>29.25</v>
      </c>
      <c r="E42" s="13" t="s">
        <v>151</v>
      </c>
      <c r="F42" s="14">
        <f t="shared" si="1"/>
        <v>0</v>
      </c>
      <c r="G42" s="142"/>
    </row>
    <row r="43" spans="1:7">
      <c r="G43" s="7"/>
    </row>
  </sheetData>
  <mergeCells count="16">
    <mergeCell ref="A1:G4"/>
    <mergeCell ref="A5:B5"/>
    <mergeCell ref="C5:F5"/>
    <mergeCell ref="G5:G6"/>
    <mergeCell ref="A10:A15"/>
    <mergeCell ref="B10:B15"/>
    <mergeCell ref="G10:G15"/>
    <mergeCell ref="A41:A42"/>
    <mergeCell ref="B17:B21"/>
    <mergeCell ref="G17:G21"/>
    <mergeCell ref="A16:A40"/>
    <mergeCell ref="B33:B39"/>
    <mergeCell ref="G33:G39"/>
    <mergeCell ref="B22:B32"/>
    <mergeCell ref="G22:G32"/>
    <mergeCell ref="G41:G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6"/>
  <sheetViews>
    <sheetView zoomScale="85" zoomScaleNormal="85" zoomScaleSheetLayoutView="70" zoomScalePageLayoutView="40" workbookViewId="0">
      <selection activeCell="G36" sqref="G36:G45"/>
    </sheetView>
  </sheetViews>
  <sheetFormatPr defaultColWidth="9" defaultRowHeight="16.5"/>
  <cols>
    <col min="1" max="1" width="12.375" style="3" customWidth="1"/>
    <col min="2" max="2" width="16" style="2" customWidth="1"/>
    <col min="3" max="3" width="27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315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4" t="s">
        <v>6</v>
      </c>
      <c r="B9" s="34" t="s">
        <v>5</v>
      </c>
      <c r="C9" s="34" t="s">
        <v>4</v>
      </c>
      <c r="D9" s="11" t="s">
        <v>3</v>
      </c>
      <c r="E9" s="11" t="s">
        <v>2</v>
      </c>
      <c r="F9" s="11" t="s">
        <v>1</v>
      </c>
      <c r="G9" s="34" t="s">
        <v>0</v>
      </c>
    </row>
    <row r="10" spans="1:7" s="3" customFormat="1" ht="24.95" customHeight="1">
      <c r="A10" s="144" t="s">
        <v>11</v>
      </c>
      <c r="B10" s="84" t="s">
        <v>329</v>
      </c>
      <c r="C10" s="12" t="s">
        <v>334</v>
      </c>
      <c r="D10" s="13">
        <f t="shared" ref="D10:D45" si="0">0.65*E10</f>
        <v>65</v>
      </c>
      <c r="E10" s="94">
        <v>100</v>
      </c>
      <c r="F10" s="14">
        <f t="shared" ref="F10:F45" si="1">($B$6*D10)+($B$7*E10)</f>
        <v>0</v>
      </c>
      <c r="G10" s="136" t="s">
        <v>21</v>
      </c>
    </row>
    <row r="11" spans="1:7" s="3" customFormat="1" ht="24.95" customHeight="1">
      <c r="A11" s="144"/>
      <c r="B11" s="89" t="s">
        <v>154</v>
      </c>
      <c r="C11" s="43" t="s">
        <v>19</v>
      </c>
      <c r="D11" s="13">
        <f t="shared" si="0"/>
        <v>65</v>
      </c>
      <c r="E11" s="13" t="s">
        <v>156</v>
      </c>
      <c r="F11" s="14">
        <f t="shared" si="1"/>
        <v>0</v>
      </c>
      <c r="G11" s="137"/>
    </row>
    <row r="12" spans="1:7" s="3" customFormat="1" ht="24.95" customHeight="1">
      <c r="A12" s="133" t="s">
        <v>12</v>
      </c>
      <c r="B12" s="140" t="s">
        <v>89</v>
      </c>
      <c r="C12" s="12" t="s">
        <v>23</v>
      </c>
      <c r="D12" s="13">
        <f t="shared" si="0"/>
        <v>32.5</v>
      </c>
      <c r="E12" s="13" t="s">
        <v>158</v>
      </c>
      <c r="F12" s="14">
        <f t="shared" si="1"/>
        <v>0</v>
      </c>
      <c r="G12" s="136" t="s">
        <v>198</v>
      </c>
    </row>
    <row r="13" spans="1:7" s="3" customFormat="1" ht="24.95" customHeight="1">
      <c r="A13" s="133"/>
      <c r="B13" s="143"/>
      <c r="C13" s="12" t="s">
        <v>90</v>
      </c>
      <c r="D13" s="13">
        <f t="shared" si="0"/>
        <v>1.625</v>
      </c>
      <c r="E13" s="13" t="s">
        <v>152</v>
      </c>
      <c r="F13" s="14">
        <f t="shared" si="1"/>
        <v>0</v>
      </c>
      <c r="G13" s="142" t="s">
        <v>146</v>
      </c>
    </row>
    <row r="14" spans="1:7" s="3" customFormat="1" ht="24.95" customHeight="1">
      <c r="A14" s="133"/>
      <c r="B14" s="138" t="s">
        <v>330</v>
      </c>
      <c r="C14" s="12" t="s">
        <v>335</v>
      </c>
      <c r="D14" s="13">
        <f t="shared" si="0"/>
        <v>22.75</v>
      </c>
      <c r="E14" s="13" t="s">
        <v>153</v>
      </c>
      <c r="F14" s="14">
        <f t="shared" si="1"/>
        <v>0</v>
      </c>
      <c r="G14" s="136" t="s">
        <v>339</v>
      </c>
    </row>
    <row r="15" spans="1:7" s="3" customFormat="1" ht="24.95" customHeight="1">
      <c r="A15" s="133"/>
      <c r="B15" s="139"/>
      <c r="C15" s="12" t="s">
        <v>79</v>
      </c>
      <c r="D15" s="13">
        <f t="shared" si="0"/>
        <v>2.6</v>
      </c>
      <c r="E15" s="13" t="s">
        <v>175</v>
      </c>
      <c r="F15" s="14">
        <f t="shared" si="1"/>
        <v>0</v>
      </c>
      <c r="G15" s="137" t="s">
        <v>146</v>
      </c>
    </row>
    <row r="16" spans="1:7" s="3" customFormat="1" ht="24.95" customHeight="1">
      <c r="A16" s="133"/>
      <c r="B16" s="139"/>
      <c r="C16" s="12" t="s">
        <v>75</v>
      </c>
      <c r="D16" s="13">
        <f t="shared" si="0"/>
        <v>1.9500000000000002</v>
      </c>
      <c r="E16" s="13" t="s">
        <v>167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39"/>
      <c r="C17" s="12" t="s">
        <v>42</v>
      </c>
      <c r="D17" s="13">
        <f t="shared" si="0"/>
        <v>1.3</v>
      </c>
      <c r="E17" s="13" t="s">
        <v>147</v>
      </c>
      <c r="F17" s="14">
        <f t="shared" si="1"/>
        <v>0</v>
      </c>
      <c r="G17" s="137" t="s">
        <v>146</v>
      </c>
    </row>
    <row r="18" spans="1:7" s="3" customFormat="1" ht="24.95" customHeight="1">
      <c r="A18" s="133"/>
      <c r="B18" s="139"/>
      <c r="C18" s="12" t="s">
        <v>24</v>
      </c>
      <c r="D18" s="13">
        <f t="shared" si="0"/>
        <v>0.32500000000000001</v>
      </c>
      <c r="E18" s="13" t="s">
        <v>144</v>
      </c>
      <c r="F18" s="14">
        <f t="shared" si="1"/>
        <v>0</v>
      </c>
      <c r="G18" s="142" t="s">
        <v>146</v>
      </c>
    </row>
    <row r="19" spans="1:7" s="3" customFormat="1" ht="24.75" customHeight="1">
      <c r="A19" s="133"/>
      <c r="B19" s="140" t="s">
        <v>331</v>
      </c>
      <c r="C19" s="12" t="s">
        <v>336</v>
      </c>
      <c r="D19" s="13">
        <f t="shared" si="0"/>
        <v>26</v>
      </c>
      <c r="E19" s="13" t="s">
        <v>155</v>
      </c>
      <c r="F19" s="14">
        <f t="shared" si="1"/>
        <v>0</v>
      </c>
      <c r="G19" s="136" t="s">
        <v>340</v>
      </c>
    </row>
    <row r="20" spans="1:7" s="3" customFormat="1" ht="24.75" customHeight="1">
      <c r="A20" s="133"/>
      <c r="B20" s="139"/>
      <c r="C20" s="12" t="s">
        <v>38</v>
      </c>
      <c r="D20" s="13">
        <f t="shared" si="0"/>
        <v>3.25</v>
      </c>
      <c r="E20" s="13" t="s">
        <v>160</v>
      </c>
      <c r="F20" s="14">
        <f t="shared" si="1"/>
        <v>0</v>
      </c>
      <c r="G20" s="137" t="s">
        <v>146</v>
      </c>
    </row>
    <row r="21" spans="1:7" s="3" customFormat="1" ht="24.75" customHeight="1">
      <c r="A21" s="133"/>
      <c r="B21" s="139"/>
      <c r="C21" s="12" t="s">
        <v>25</v>
      </c>
      <c r="D21" s="13">
        <f t="shared" si="0"/>
        <v>3.25</v>
      </c>
      <c r="E21" s="13" t="s">
        <v>160</v>
      </c>
      <c r="F21" s="14">
        <f t="shared" si="1"/>
        <v>0</v>
      </c>
      <c r="G21" s="137" t="s">
        <v>146</v>
      </c>
    </row>
    <row r="22" spans="1:7" s="3" customFormat="1" ht="24.75" customHeight="1">
      <c r="A22" s="133"/>
      <c r="B22" s="139"/>
      <c r="C22" s="12" t="s">
        <v>75</v>
      </c>
      <c r="D22" s="13">
        <f t="shared" si="0"/>
        <v>3.25</v>
      </c>
      <c r="E22" s="13" t="s">
        <v>160</v>
      </c>
      <c r="F22" s="14">
        <f t="shared" si="1"/>
        <v>0</v>
      </c>
      <c r="G22" s="137" t="s">
        <v>146</v>
      </c>
    </row>
    <row r="23" spans="1:7" s="3" customFormat="1" ht="24.75" customHeight="1">
      <c r="A23" s="133"/>
      <c r="B23" s="139"/>
      <c r="C23" s="12" t="s">
        <v>27</v>
      </c>
      <c r="D23" s="13">
        <f t="shared" si="0"/>
        <v>2.6</v>
      </c>
      <c r="E23" s="13" t="s">
        <v>175</v>
      </c>
      <c r="F23" s="14">
        <f t="shared" si="1"/>
        <v>0</v>
      </c>
      <c r="G23" s="137" t="s">
        <v>146</v>
      </c>
    </row>
    <row r="24" spans="1:7" s="3" customFormat="1" ht="24.75" customHeight="1">
      <c r="A24" s="133"/>
      <c r="B24" s="139"/>
      <c r="C24" s="12" t="s">
        <v>59</v>
      </c>
      <c r="D24" s="13">
        <f t="shared" si="0"/>
        <v>1.3</v>
      </c>
      <c r="E24" s="13" t="s">
        <v>147</v>
      </c>
      <c r="F24" s="14">
        <f t="shared" si="1"/>
        <v>0</v>
      </c>
      <c r="G24" s="137" t="s">
        <v>146</v>
      </c>
    </row>
    <row r="25" spans="1:7" s="3" customFormat="1" ht="24.75" customHeight="1">
      <c r="A25" s="133"/>
      <c r="B25" s="139"/>
      <c r="C25" s="12" t="s">
        <v>24</v>
      </c>
      <c r="D25" s="13">
        <f t="shared" si="0"/>
        <v>0.65</v>
      </c>
      <c r="E25" s="13" t="s">
        <v>148</v>
      </c>
      <c r="F25" s="14">
        <f t="shared" si="1"/>
        <v>0</v>
      </c>
      <c r="G25" s="137" t="s">
        <v>146</v>
      </c>
    </row>
    <row r="26" spans="1:7" s="3" customFormat="1" ht="24.75" customHeight="1">
      <c r="A26" s="133"/>
      <c r="B26" s="139"/>
      <c r="C26" s="12" t="s">
        <v>195</v>
      </c>
      <c r="D26" s="13">
        <f t="shared" si="0"/>
        <v>0.65</v>
      </c>
      <c r="E26" s="13" t="s">
        <v>148</v>
      </c>
      <c r="F26" s="14">
        <f t="shared" si="1"/>
        <v>0</v>
      </c>
      <c r="G26" s="137" t="s">
        <v>146</v>
      </c>
    </row>
    <row r="27" spans="1:7" s="3" customFormat="1" ht="24.75" customHeight="1">
      <c r="A27" s="133"/>
      <c r="B27" s="139"/>
      <c r="C27" s="12" t="s">
        <v>31</v>
      </c>
      <c r="D27" s="13">
        <f t="shared" si="0"/>
        <v>0.13</v>
      </c>
      <c r="E27" s="13" t="s">
        <v>149</v>
      </c>
      <c r="F27" s="14">
        <f t="shared" si="1"/>
        <v>0</v>
      </c>
      <c r="G27" s="137" t="s">
        <v>146</v>
      </c>
    </row>
    <row r="28" spans="1:7" s="3" customFormat="1" ht="24.75" customHeight="1">
      <c r="A28" s="133"/>
      <c r="B28" s="139"/>
      <c r="C28" s="12" t="s">
        <v>76</v>
      </c>
      <c r="D28" s="13">
        <f t="shared" si="0"/>
        <v>6.5000000000000002E-2</v>
      </c>
      <c r="E28" s="13" t="s">
        <v>145</v>
      </c>
      <c r="F28" s="14">
        <f t="shared" si="1"/>
        <v>0</v>
      </c>
      <c r="G28" s="142" t="s">
        <v>146</v>
      </c>
    </row>
    <row r="29" spans="1:7" ht="27" customHeight="1">
      <c r="A29" s="133"/>
      <c r="B29" s="138" t="s">
        <v>332</v>
      </c>
      <c r="C29" s="106" t="s">
        <v>337</v>
      </c>
      <c r="D29" s="13">
        <f t="shared" si="0"/>
        <v>26</v>
      </c>
      <c r="E29" s="37" t="s">
        <v>155</v>
      </c>
      <c r="F29" s="14">
        <f t="shared" si="1"/>
        <v>0</v>
      </c>
      <c r="G29" s="136" t="s">
        <v>341</v>
      </c>
    </row>
    <row r="30" spans="1:7" ht="27" customHeight="1">
      <c r="A30" s="133"/>
      <c r="B30" s="139"/>
      <c r="C30" s="106" t="s">
        <v>221</v>
      </c>
      <c r="D30" s="13">
        <f t="shared" si="0"/>
        <v>2.6</v>
      </c>
      <c r="E30" s="37" t="s">
        <v>175</v>
      </c>
      <c r="F30" s="14">
        <f t="shared" si="1"/>
        <v>0</v>
      </c>
      <c r="G30" s="137" t="s">
        <v>146</v>
      </c>
    </row>
    <row r="31" spans="1:7" ht="27" customHeight="1">
      <c r="A31" s="133"/>
      <c r="B31" s="139"/>
      <c r="C31" s="106" t="s">
        <v>31</v>
      </c>
      <c r="D31" s="13">
        <f t="shared" si="0"/>
        <v>1.3</v>
      </c>
      <c r="E31" s="37" t="s">
        <v>147</v>
      </c>
      <c r="F31" s="14">
        <f t="shared" si="1"/>
        <v>0</v>
      </c>
      <c r="G31" s="137" t="s">
        <v>146</v>
      </c>
    </row>
    <row r="32" spans="1:7" ht="27" customHeight="1">
      <c r="A32" s="133"/>
      <c r="B32" s="139"/>
      <c r="C32" s="106" t="s">
        <v>27</v>
      </c>
      <c r="D32" s="13">
        <f t="shared" si="0"/>
        <v>0.97500000000000009</v>
      </c>
      <c r="E32" s="37" t="s">
        <v>162</v>
      </c>
      <c r="F32" s="14">
        <f t="shared" si="1"/>
        <v>0</v>
      </c>
      <c r="G32" s="137" t="s">
        <v>146</v>
      </c>
    </row>
    <row r="33" spans="1:7" ht="27" customHeight="1">
      <c r="A33" s="133"/>
      <c r="B33" s="139"/>
      <c r="C33" s="106" t="s">
        <v>24</v>
      </c>
      <c r="D33" s="13">
        <f t="shared" si="0"/>
        <v>0.65</v>
      </c>
      <c r="E33" s="37" t="s">
        <v>148</v>
      </c>
      <c r="F33" s="14">
        <f t="shared" si="1"/>
        <v>0</v>
      </c>
      <c r="G33" s="137" t="s">
        <v>146</v>
      </c>
    </row>
    <row r="34" spans="1:7" ht="27" customHeight="1">
      <c r="A34" s="133"/>
      <c r="B34" s="139"/>
      <c r="C34" s="106" t="s">
        <v>110</v>
      </c>
      <c r="D34" s="13">
        <f t="shared" si="0"/>
        <v>0.32500000000000001</v>
      </c>
      <c r="E34" s="37" t="s">
        <v>144</v>
      </c>
      <c r="F34" s="14">
        <f t="shared" si="1"/>
        <v>0</v>
      </c>
      <c r="G34" s="142" t="s">
        <v>146</v>
      </c>
    </row>
    <row r="35" spans="1:7" ht="24.95" customHeight="1">
      <c r="A35" s="132"/>
      <c r="B35" s="35" t="s">
        <v>35</v>
      </c>
      <c r="C35" s="12" t="s">
        <v>164</v>
      </c>
      <c r="D35" s="13">
        <f t="shared" si="0"/>
        <v>13</v>
      </c>
      <c r="E35" s="13" t="s">
        <v>141</v>
      </c>
      <c r="F35" s="14">
        <f t="shared" si="1"/>
        <v>0</v>
      </c>
      <c r="G35" s="36" t="s">
        <v>21</v>
      </c>
    </row>
    <row r="36" spans="1:7" ht="28.5" customHeight="1">
      <c r="A36" s="144" t="s">
        <v>199</v>
      </c>
      <c r="B36" s="140" t="s">
        <v>333</v>
      </c>
      <c r="C36" s="12" t="s">
        <v>23</v>
      </c>
      <c r="D36" s="13">
        <f t="shared" si="0"/>
        <v>19.5</v>
      </c>
      <c r="E36" s="13" t="s">
        <v>165</v>
      </c>
      <c r="F36" s="14">
        <f t="shared" si="1"/>
        <v>0</v>
      </c>
      <c r="G36" s="136" t="s">
        <v>342</v>
      </c>
    </row>
    <row r="37" spans="1:7" ht="28.5" customHeight="1">
      <c r="A37" s="144"/>
      <c r="B37" s="141"/>
      <c r="C37" s="12" t="s">
        <v>112</v>
      </c>
      <c r="D37" s="13">
        <f t="shared" si="0"/>
        <v>6.5</v>
      </c>
      <c r="E37" s="13" t="s">
        <v>143</v>
      </c>
      <c r="F37" s="14">
        <f t="shared" si="1"/>
        <v>0</v>
      </c>
      <c r="G37" s="137" t="s">
        <v>146</v>
      </c>
    </row>
    <row r="38" spans="1:7" ht="28.5" customHeight="1">
      <c r="A38" s="144"/>
      <c r="B38" s="141"/>
      <c r="C38" s="12" t="s">
        <v>120</v>
      </c>
      <c r="D38" s="13">
        <f t="shared" si="0"/>
        <v>3.25</v>
      </c>
      <c r="E38" s="13" t="s">
        <v>160</v>
      </c>
      <c r="F38" s="14">
        <f t="shared" si="1"/>
        <v>0</v>
      </c>
      <c r="G38" s="137" t="s">
        <v>146</v>
      </c>
    </row>
    <row r="39" spans="1:7" ht="28.5" customHeight="1">
      <c r="A39" s="144"/>
      <c r="B39" s="141"/>
      <c r="C39" s="12" t="s">
        <v>338</v>
      </c>
      <c r="D39" s="13">
        <f t="shared" si="0"/>
        <v>3.25</v>
      </c>
      <c r="E39" s="13" t="s">
        <v>160</v>
      </c>
      <c r="F39" s="14">
        <f t="shared" si="1"/>
        <v>0</v>
      </c>
      <c r="G39" s="137" t="s">
        <v>146</v>
      </c>
    </row>
    <row r="40" spans="1:7" ht="28.5" customHeight="1">
      <c r="A40" s="144"/>
      <c r="B40" s="141"/>
      <c r="C40" s="12" t="s">
        <v>38</v>
      </c>
      <c r="D40" s="13">
        <f t="shared" si="0"/>
        <v>3.25</v>
      </c>
      <c r="E40" s="13" t="s">
        <v>160</v>
      </c>
      <c r="F40" s="14">
        <f t="shared" si="1"/>
        <v>0</v>
      </c>
      <c r="G40" s="137" t="s">
        <v>146</v>
      </c>
    </row>
    <row r="41" spans="1:7" ht="28.5" customHeight="1">
      <c r="A41" s="144"/>
      <c r="B41" s="141"/>
      <c r="C41" s="12" t="s">
        <v>101</v>
      </c>
      <c r="D41" s="13">
        <f t="shared" si="0"/>
        <v>0.65</v>
      </c>
      <c r="E41" s="13" t="s">
        <v>148</v>
      </c>
      <c r="F41" s="14">
        <f t="shared" si="1"/>
        <v>0</v>
      </c>
      <c r="G41" s="137" t="s">
        <v>146</v>
      </c>
    </row>
    <row r="42" spans="1:7" ht="28.5" customHeight="1">
      <c r="A42" s="144"/>
      <c r="B42" s="141"/>
      <c r="C42" s="12" t="s">
        <v>31</v>
      </c>
      <c r="D42" s="13">
        <f t="shared" si="0"/>
        <v>0.65</v>
      </c>
      <c r="E42" s="13" t="s">
        <v>148</v>
      </c>
      <c r="F42" s="14">
        <f t="shared" si="1"/>
        <v>0</v>
      </c>
      <c r="G42" s="137" t="s">
        <v>146</v>
      </c>
    </row>
    <row r="43" spans="1:7" ht="28.5" customHeight="1">
      <c r="A43" s="144"/>
      <c r="B43" s="141"/>
      <c r="C43" s="12" t="s">
        <v>29</v>
      </c>
      <c r="D43" s="13">
        <f t="shared" si="0"/>
        <v>0.65</v>
      </c>
      <c r="E43" s="13" t="s">
        <v>148</v>
      </c>
      <c r="F43" s="14">
        <f t="shared" si="1"/>
        <v>0</v>
      </c>
      <c r="G43" s="137" t="s">
        <v>146</v>
      </c>
    </row>
    <row r="44" spans="1:7" ht="28.5" customHeight="1">
      <c r="A44" s="144"/>
      <c r="B44" s="141"/>
      <c r="C44" s="12" t="s">
        <v>26</v>
      </c>
      <c r="D44" s="13">
        <f t="shared" si="0"/>
        <v>0.13</v>
      </c>
      <c r="E44" s="13" t="s">
        <v>149</v>
      </c>
      <c r="F44" s="14">
        <f t="shared" si="1"/>
        <v>0</v>
      </c>
      <c r="G44" s="137" t="s">
        <v>146</v>
      </c>
    </row>
    <row r="45" spans="1:7" ht="28.5" customHeight="1">
      <c r="A45" s="144"/>
      <c r="B45" s="143"/>
      <c r="C45" s="12" t="s">
        <v>34</v>
      </c>
      <c r="D45" s="13">
        <f t="shared" si="0"/>
        <v>6.5000000000000002E-2</v>
      </c>
      <c r="E45" s="13" t="s">
        <v>145</v>
      </c>
      <c r="F45" s="14">
        <f t="shared" si="1"/>
        <v>0</v>
      </c>
      <c r="G45" s="142" t="s">
        <v>146</v>
      </c>
    </row>
    <row r="46" spans="1:7">
      <c r="G46" s="7"/>
    </row>
  </sheetData>
  <mergeCells count="18">
    <mergeCell ref="A36:A45"/>
    <mergeCell ref="B19:B28"/>
    <mergeCell ref="G19:G28"/>
    <mergeCell ref="G36:G45"/>
    <mergeCell ref="B36:B45"/>
    <mergeCell ref="B29:B34"/>
    <mergeCell ref="G29:G34"/>
    <mergeCell ref="A1:G4"/>
    <mergeCell ref="A5:B5"/>
    <mergeCell ref="C5:F5"/>
    <mergeCell ref="G5:G6"/>
    <mergeCell ref="A12:A35"/>
    <mergeCell ref="G10:G11"/>
    <mergeCell ref="A10:A11"/>
    <mergeCell ref="B14:B18"/>
    <mergeCell ref="B12:B13"/>
    <mergeCell ref="G12:G13"/>
    <mergeCell ref="G14:G1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44"/>
  <sheetViews>
    <sheetView topLeftCell="A20" zoomScale="85" zoomScaleNormal="85" zoomScaleSheetLayoutView="70" zoomScalePageLayoutView="40" workbookViewId="0">
      <selection activeCell="J21" sqref="J21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316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7" t="s">
        <v>6</v>
      </c>
      <c r="B9" s="87" t="s">
        <v>5</v>
      </c>
      <c r="C9" s="87" t="s">
        <v>4</v>
      </c>
      <c r="D9" s="11" t="s">
        <v>3</v>
      </c>
      <c r="E9" s="11" t="s">
        <v>2</v>
      </c>
      <c r="F9" s="11" t="s">
        <v>1</v>
      </c>
      <c r="G9" s="87" t="s">
        <v>0</v>
      </c>
    </row>
    <row r="10" spans="1:7" s="3" customFormat="1" ht="24.95" customHeight="1">
      <c r="A10" s="144" t="s">
        <v>11</v>
      </c>
      <c r="B10" s="84" t="s">
        <v>343</v>
      </c>
      <c r="C10" s="12" t="s">
        <v>348</v>
      </c>
      <c r="D10" s="13">
        <f t="shared" ref="D10:D43" si="0">0.65*E10</f>
        <v>32.5</v>
      </c>
      <c r="E10" s="13" t="s">
        <v>158</v>
      </c>
      <c r="F10" s="14">
        <f t="shared" ref="F10:F43" si="1">($B$6*D10)+($B$7*E10)</f>
        <v>0</v>
      </c>
      <c r="G10" s="119" t="s">
        <v>349</v>
      </c>
    </row>
    <row r="11" spans="1:7" s="3" customFormat="1" ht="24.95" customHeight="1">
      <c r="A11" s="144"/>
      <c r="B11" s="89" t="s">
        <v>200</v>
      </c>
      <c r="C11" s="43" t="s">
        <v>47</v>
      </c>
      <c r="D11" s="13">
        <f t="shared" si="0"/>
        <v>35.75</v>
      </c>
      <c r="E11" s="13" t="s">
        <v>150</v>
      </c>
      <c r="F11" s="14">
        <f t="shared" si="1"/>
        <v>0</v>
      </c>
      <c r="G11" s="19" t="s">
        <v>253</v>
      </c>
    </row>
    <row r="12" spans="1:7" s="3" customFormat="1" ht="34.5" customHeight="1">
      <c r="A12" s="133" t="s">
        <v>12</v>
      </c>
      <c r="B12" s="88" t="s">
        <v>52</v>
      </c>
      <c r="C12" s="12" t="s">
        <v>23</v>
      </c>
      <c r="D12" s="13">
        <f t="shared" si="0"/>
        <v>19.5</v>
      </c>
      <c r="E12" s="13" t="s">
        <v>165</v>
      </c>
      <c r="F12" s="14">
        <f t="shared" si="1"/>
        <v>0</v>
      </c>
      <c r="G12" s="85" t="s">
        <v>57</v>
      </c>
    </row>
    <row r="13" spans="1:7" s="3" customFormat="1" ht="24.95" customHeight="1">
      <c r="A13" s="133"/>
      <c r="B13" s="138" t="s">
        <v>344</v>
      </c>
      <c r="C13" s="12" t="s">
        <v>105</v>
      </c>
      <c r="D13" s="13">
        <f t="shared" si="0"/>
        <v>3.25</v>
      </c>
      <c r="E13" s="13" t="s">
        <v>160</v>
      </c>
      <c r="F13" s="14">
        <f t="shared" si="1"/>
        <v>0</v>
      </c>
      <c r="G13" s="136" t="s">
        <v>350</v>
      </c>
    </row>
    <row r="14" spans="1:7" s="3" customFormat="1" ht="24.95" customHeight="1">
      <c r="A14" s="133"/>
      <c r="B14" s="139"/>
      <c r="C14" s="12" t="s">
        <v>25</v>
      </c>
      <c r="D14" s="13">
        <f t="shared" si="0"/>
        <v>1.9500000000000002</v>
      </c>
      <c r="E14" s="13" t="s">
        <v>167</v>
      </c>
      <c r="F14" s="14">
        <f t="shared" si="1"/>
        <v>0</v>
      </c>
      <c r="G14" s="137" t="s">
        <v>146</v>
      </c>
    </row>
    <row r="15" spans="1:7" s="3" customFormat="1" ht="24.95" customHeight="1">
      <c r="A15" s="133"/>
      <c r="B15" s="139"/>
      <c r="C15" s="12" t="s">
        <v>75</v>
      </c>
      <c r="D15" s="13">
        <f t="shared" si="0"/>
        <v>1.3</v>
      </c>
      <c r="E15" s="13" t="s">
        <v>147</v>
      </c>
      <c r="F15" s="14">
        <f t="shared" si="1"/>
        <v>0</v>
      </c>
      <c r="G15" s="137" t="s">
        <v>146</v>
      </c>
    </row>
    <row r="16" spans="1:7" s="3" customFormat="1" ht="24.95" customHeight="1">
      <c r="A16" s="133"/>
      <c r="B16" s="139"/>
      <c r="C16" s="12" t="s">
        <v>42</v>
      </c>
      <c r="D16" s="13">
        <f t="shared" si="0"/>
        <v>0.32500000000000001</v>
      </c>
      <c r="E16" s="13" t="s">
        <v>144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39"/>
      <c r="C17" s="12" t="s">
        <v>24</v>
      </c>
      <c r="D17" s="13">
        <f t="shared" si="0"/>
        <v>0.32500000000000001</v>
      </c>
      <c r="E17" s="13" t="s">
        <v>144</v>
      </c>
      <c r="F17" s="14">
        <f t="shared" si="1"/>
        <v>0</v>
      </c>
      <c r="G17" s="137" t="s">
        <v>146</v>
      </c>
    </row>
    <row r="18" spans="1:7" s="3" customFormat="1" ht="24.95" customHeight="1">
      <c r="A18" s="133"/>
      <c r="B18" s="139"/>
      <c r="C18" s="12" t="s">
        <v>127</v>
      </c>
      <c r="D18" s="13">
        <f t="shared" si="0"/>
        <v>0.32500000000000001</v>
      </c>
      <c r="E18" s="13" t="s">
        <v>144</v>
      </c>
      <c r="F18" s="14">
        <f t="shared" si="1"/>
        <v>0</v>
      </c>
      <c r="G18" s="137" t="s">
        <v>146</v>
      </c>
    </row>
    <row r="19" spans="1:7" s="3" customFormat="1" ht="27.75" customHeight="1">
      <c r="A19" s="133"/>
      <c r="B19" s="139"/>
      <c r="C19" s="12" t="s">
        <v>31</v>
      </c>
      <c r="D19" s="13">
        <f t="shared" si="0"/>
        <v>6.5000000000000002E-2</v>
      </c>
      <c r="E19" s="13" t="s">
        <v>145</v>
      </c>
      <c r="F19" s="14">
        <f t="shared" si="1"/>
        <v>0</v>
      </c>
      <c r="G19" s="137" t="s">
        <v>146</v>
      </c>
    </row>
    <row r="20" spans="1:7" s="3" customFormat="1" ht="24.95" customHeight="1">
      <c r="A20" s="133"/>
      <c r="B20" s="139"/>
      <c r="C20" s="12" t="s">
        <v>76</v>
      </c>
      <c r="D20" s="13">
        <f t="shared" si="0"/>
        <v>26</v>
      </c>
      <c r="E20" s="13" t="s">
        <v>155</v>
      </c>
      <c r="F20" s="14">
        <f t="shared" si="1"/>
        <v>0</v>
      </c>
      <c r="G20" s="142" t="s">
        <v>146</v>
      </c>
    </row>
    <row r="21" spans="1:7" s="3" customFormat="1" ht="24.75" customHeight="1">
      <c r="A21" s="133"/>
      <c r="B21" s="140" t="s">
        <v>345</v>
      </c>
      <c r="C21" s="12" t="s">
        <v>201</v>
      </c>
      <c r="D21" s="13">
        <f t="shared" si="0"/>
        <v>9.75</v>
      </c>
      <c r="E21" s="13" t="s">
        <v>142</v>
      </c>
      <c r="F21" s="14">
        <f t="shared" si="1"/>
        <v>0</v>
      </c>
      <c r="G21" s="136" t="s">
        <v>353</v>
      </c>
    </row>
    <row r="22" spans="1:7" s="3" customFormat="1" ht="24.75" customHeight="1">
      <c r="A22" s="133"/>
      <c r="B22" s="141"/>
      <c r="C22" s="12" t="s">
        <v>98</v>
      </c>
      <c r="D22" s="13">
        <f t="shared" si="0"/>
        <v>1.3</v>
      </c>
      <c r="E22" s="13" t="s">
        <v>147</v>
      </c>
      <c r="F22" s="14">
        <f t="shared" si="1"/>
        <v>0</v>
      </c>
      <c r="G22" s="137" t="s">
        <v>146</v>
      </c>
    </row>
    <row r="23" spans="1:7" s="3" customFormat="1" ht="24.75" customHeight="1">
      <c r="A23" s="133"/>
      <c r="B23" s="141"/>
      <c r="C23" s="12" t="s">
        <v>27</v>
      </c>
      <c r="D23" s="13">
        <f t="shared" si="0"/>
        <v>0.65</v>
      </c>
      <c r="E23" s="13" t="s">
        <v>148</v>
      </c>
      <c r="F23" s="14">
        <f t="shared" si="1"/>
        <v>0</v>
      </c>
      <c r="G23" s="137" t="s">
        <v>146</v>
      </c>
    </row>
    <row r="24" spans="1:7" s="3" customFormat="1" ht="24.75" customHeight="1">
      <c r="A24" s="133"/>
      <c r="B24" s="141"/>
      <c r="C24" s="12" t="s">
        <v>75</v>
      </c>
      <c r="D24" s="13">
        <f t="shared" si="0"/>
        <v>0.32500000000000001</v>
      </c>
      <c r="E24" s="13" t="s">
        <v>144</v>
      </c>
      <c r="F24" s="14">
        <f t="shared" si="1"/>
        <v>0</v>
      </c>
      <c r="G24" s="137" t="s">
        <v>146</v>
      </c>
    </row>
    <row r="25" spans="1:7" s="3" customFormat="1" ht="24.75" customHeight="1">
      <c r="A25" s="133"/>
      <c r="B25" s="141"/>
      <c r="C25" s="12" t="s">
        <v>24</v>
      </c>
      <c r="D25" s="13">
        <f t="shared" si="0"/>
        <v>0.32500000000000001</v>
      </c>
      <c r="E25" s="13" t="s">
        <v>144</v>
      </c>
      <c r="F25" s="14">
        <f t="shared" si="1"/>
        <v>0</v>
      </c>
      <c r="G25" s="137" t="s">
        <v>146</v>
      </c>
    </row>
    <row r="26" spans="1:7" s="3" customFormat="1" ht="24.75" customHeight="1">
      <c r="A26" s="133"/>
      <c r="B26" s="139"/>
      <c r="C26" s="12" t="s">
        <v>31</v>
      </c>
      <c r="D26" s="13">
        <f t="shared" si="0"/>
        <v>6.5000000000000002E-2</v>
      </c>
      <c r="E26" s="13" t="s">
        <v>145</v>
      </c>
      <c r="F26" s="14">
        <f t="shared" si="1"/>
        <v>0</v>
      </c>
      <c r="G26" s="137" t="s">
        <v>146</v>
      </c>
    </row>
    <row r="27" spans="1:7" s="3" customFormat="1" ht="24.75" customHeight="1">
      <c r="A27" s="133"/>
      <c r="B27" s="139"/>
      <c r="C27" s="12" t="s">
        <v>30</v>
      </c>
      <c r="D27" s="13">
        <f t="shared" si="0"/>
        <v>13</v>
      </c>
      <c r="E27" s="13" t="s">
        <v>141</v>
      </c>
      <c r="F27" s="14">
        <f t="shared" si="1"/>
        <v>0</v>
      </c>
      <c r="G27" s="142" t="s">
        <v>146</v>
      </c>
    </row>
    <row r="28" spans="1:7" ht="27" customHeight="1">
      <c r="A28" s="133"/>
      <c r="B28" s="140" t="s">
        <v>346</v>
      </c>
      <c r="C28" s="42" t="s">
        <v>136</v>
      </c>
      <c r="D28" s="13">
        <f t="shared" si="0"/>
        <v>1.9500000000000002</v>
      </c>
      <c r="E28" s="37" t="s">
        <v>167</v>
      </c>
      <c r="F28" s="14">
        <f t="shared" si="1"/>
        <v>0</v>
      </c>
      <c r="G28" s="136" t="s">
        <v>351</v>
      </c>
    </row>
    <row r="29" spans="1:7" ht="27" customHeight="1">
      <c r="A29" s="133"/>
      <c r="B29" s="139"/>
      <c r="C29" s="42" t="s">
        <v>202</v>
      </c>
      <c r="D29" s="13">
        <f t="shared" si="0"/>
        <v>0.65</v>
      </c>
      <c r="E29" s="37" t="s">
        <v>148</v>
      </c>
      <c r="F29" s="14">
        <f t="shared" si="1"/>
        <v>0</v>
      </c>
      <c r="G29" s="137" t="s">
        <v>146</v>
      </c>
    </row>
    <row r="30" spans="1:7" ht="27" customHeight="1">
      <c r="A30" s="133"/>
      <c r="B30" s="139"/>
      <c r="C30" s="106" t="s">
        <v>27</v>
      </c>
      <c r="D30" s="13">
        <f t="shared" si="0"/>
        <v>0.65</v>
      </c>
      <c r="E30" s="37" t="s">
        <v>148</v>
      </c>
      <c r="F30" s="14">
        <f t="shared" si="1"/>
        <v>0</v>
      </c>
      <c r="G30" s="137" t="s">
        <v>146</v>
      </c>
    </row>
    <row r="31" spans="1:7" ht="27" customHeight="1">
      <c r="A31" s="133"/>
      <c r="B31" s="139"/>
      <c r="C31" s="106" t="s">
        <v>252</v>
      </c>
      <c r="D31" s="13">
        <f t="shared" si="0"/>
        <v>0.13</v>
      </c>
      <c r="E31" s="37" t="s">
        <v>149</v>
      </c>
      <c r="F31" s="14">
        <f t="shared" si="1"/>
        <v>0</v>
      </c>
      <c r="G31" s="137" t="s">
        <v>146</v>
      </c>
    </row>
    <row r="32" spans="1:7" ht="27" customHeight="1">
      <c r="A32" s="133"/>
      <c r="B32" s="139"/>
      <c r="C32" s="106" t="s">
        <v>59</v>
      </c>
      <c r="D32" s="13">
        <f t="shared" si="0"/>
        <v>0.13</v>
      </c>
      <c r="E32" s="37" t="s">
        <v>149</v>
      </c>
      <c r="F32" s="14">
        <f t="shared" si="1"/>
        <v>0</v>
      </c>
      <c r="G32" s="137" t="s">
        <v>146</v>
      </c>
    </row>
    <row r="33" spans="1:7" ht="27" customHeight="1">
      <c r="A33" s="133"/>
      <c r="B33" s="139"/>
      <c r="C33" s="42" t="s">
        <v>96</v>
      </c>
      <c r="D33" s="13">
        <f t="shared" si="0"/>
        <v>0.13</v>
      </c>
      <c r="E33" s="37" t="s">
        <v>149</v>
      </c>
      <c r="F33" s="14">
        <f t="shared" si="1"/>
        <v>0</v>
      </c>
      <c r="G33" s="137" t="s">
        <v>146</v>
      </c>
    </row>
    <row r="34" spans="1:7" ht="27" customHeight="1">
      <c r="A34" s="133"/>
      <c r="B34" s="139"/>
      <c r="C34" s="42" t="s">
        <v>281</v>
      </c>
      <c r="D34" s="13">
        <f t="shared" si="0"/>
        <v>6.5000000000000002E-2</v>
      </c>
      <c r="E34" s="37" t="s">
        <v>145</v>
      </c>
      <c r="F34" s="14">
        <f t="shared" si="1"/>
        <v>0</v>
      </c>
      <c r="G34" s="137" t="s">
        <v>146</v>
      </c>
    </row>
    <row r="35" spans="1:7" ht="27" customHeight="1">
      <c r="A35" s="133"/>
      <c r="B35" s="139"/>
      <c r="C35" s="42" t="s">
        <v>31</v>
      </c>
      <c r="D35" s="13">
        <f t="shared" si="0"/>
        <v>13</v>
      </c>
      <c r="E35" s="37" t="s">
        <v>141</v>
      </c>
      <c r="F35" s="14">
        <f t="shared" si="1"/>
        <v>0</v>
      </c>
      <c r="G35" s="142" t="s">
        <v>146</v>
      </c>
    </row>
    <row r="36" spans="1:7" ht="24.95" customHeight="1">
      <c r="A36" s="132"/>
      <c r="B36" s="84" t="s">
        <v>44</v>
      </c>
      <c r="C36" s="12" t="s">
        <v>45</v>
      </c>
      <c r="D36" s="13">
        <f t="shared" si="0"/>
        <v>9.75</v>
      </c>
      <c r="E36" s="13" t="s">
        <v>142</v>
      </c>
      <c r="F36" s="14">
        <f t="shared" si="1"/>
        <v>0</v>
      </c>
      <c r="G36" s="85" t="s">
        <v>21</v>
      </c>
    </row>
    <row r="37" spans="1:7" ht="28.5" customHeight="1">
      <c r="A37" s="144" t="s">
        <v>16</v>
      </c>
      <c r="B37" s="134" t="s">
        <v>347</v>
      </c>
      <c r="C37" s="12" t="s">
        <v>91</v>
      </c>
      <c r="D37" s="13">
        <f t="shared" si="0"/>
        <v>6.5</v>
      </c>
      <c r="E37" s="13" t="s">
        <v>143</v>
      </c>
      <c r="F37" s="14">
        <f t="shared" si="1"/>
        <v>0</v>
      </c>
      <c r="G37" s="136" t="s">
        <v>352</v>
      </c>
    </row>
    <row r="38" spans="1:7" ht="28.5" customHeight="1">
      <c r="A38" s="144"/>
      <c r="B38" s="134"/>
      <c r="C38" s="12" t="s">
        <v>132</v>
      </c>
      <c r="D38" s="13">
        <f t="shared" si="0"/>
        <v>6.5</v>
      </c>
      <c r="E38" s="13" t="s">
        <v>143</v>
      </c>
      <c r="F38" s="14">
        <f t="shared" si="1"/>
        <v>0</v>
      </c>
      <c r="G38" s="137" t="s">
        <v>146</v>
      </c>
    </row>
    <row r="39" spans="1:7" ht="28.5" customHeight="1">
      <c r="A39" s="144"/>
      <c r="B39" s="134"/>
      <c r="C39" s="12" t="s">
        <v>36</v>
      </c>
      <c r="D39" s="13">
        <f t="shared" si="0"/>
        <v>6.5</v>
      </c>
      <c r="E39" s="13" t="s">
        <v>143</v>
      </c>
      <c r="F39" s="14">
        <f t="shared" si="1"/>
        <v>0</v>
      </c>
      <c r="G39" s="137" t="s">
        <v>146</v>
      </c>
    </row>
    <row r="40" spans="1:7" ht="28.5" customHeight="1">
      <c r="A40" s="144"/>
      <c r="B40" s="134"/>
      <c r="C40" s="12" t="s">
        <v>38</v>
      </c>
      <c r="D40" s="13">
        <f t="shared" si="0"/>
        <v>6.5</v>
      </c>
      <c r="E40" s="13" t="s">
        <v>143</v>
      </c>
      <c r="F40" s="14">
        <f t="shared" si="1"/>
        <v>0</v>
      </c>
      <c r="G40" s="137" t="s">
        <v>146</v>
      </c>
    </row>
    <row r="41" spans="1:7" ht="28.5" customHeight="1">
      <c r="A41" s="144"/>
      <c r="B41" s="134"/>
      <c r="C41" s="12" t="s">
        <v>25</v>
      </c>
      <c r="D41" s="13">
        <f t="shared" si="0"/>
        <v>3.25</v>
      </c>
      <c r="E41" s="13" t="s">
        <v>160</v>
      </c>
      <c r="F41" s="14">
        <f t="shared" si="1"/>
        <v>0</v>
      </c>
      <c r="G41" s="137" t="s">
        <v>146</v>
      </c>
    </row>
    <row r="42" spans="1:7" ht="28.5" customHeight="1">
      <c r="A42" s="144"/>
      <c r="B42" s="134"/>
      <c r="C42" s="12" t="s">
        <v>29</v>
      </c>
      <c r="D42" s="13">
        <f t="shared" si="0"/>
        <v>0.13</v>
      </c>
      <c r="E42" s="13" t="s">
        <v>149</v>
      </c>
      <c r="F42" s="14">
        <f t="shared" si="1"/>
        <v>0</v>
      </c>
      <c r="G42" s="137" t="s">
        <v>146</v>
      </c>
    </row>
    <row r="43" spans="1:7" ht="28.5" customHeight="1">
      <c r="A43" s="144"/>
      <c r="B43" s="134"/>
      <c r="C43" s="12" t="s">
        <v>26</v>
      </c>
      <c r="D43" s="13">
        <f t="shared" si="0"/>
        <v>0.32500000000000001</v>
      </c>
      <c r="E43" s="13" t="s">
        <v>144</v>
      </c>
      <c r="F43" s="14">
        <f t="shared" si="1"/>
        <v>0</v>
      </c>
      <c r="G43" s="142" t="s">
        <v>146</v>
      </c>
    </row>
    <row r="44" spans="1:7">
      <c r="G44" s="7"/>
    </row>
  </sheetData>
  <mergeCells count="15">
    <mergeCell ref="A37:A43"/>
    <mergeCell ref="B37:B43"/>
    <mergeCell ref="G37:G43"/>
    <mergeCell ref="A12:A36"/>
    <mergeCell ref="B13:B20"/>
    <mergeCell ref="G13:G20"/>
    <mergeCell ref="B21:B27"/>
    <mergeCell ref="G21:G27"/>
    <mergeCell ref="B28:B35"/>
    <mergeCell ref="G28:G35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36"/>
  <sheetViews>
    <sheetView zoomScale="85" zoomScaleNormal="85" zoomScaleSheetLayoutView="70" zoomScalePageLayoutView="40" workbookViewId="0">
      <selection activeCell="G25" sqref="G25:G31"/>
    </sheetView>
  </sheetViews>
  <sheetFormatPr defaultColWidth="9" defaultRowHeight="16.5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317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>
      <c r="A10" s="107" t="s">
        <v>11</v>
      </c>
      <c r="B10" s="112" t="s">
        <v>49</v>
      </c>
      <c r="C10" s="12" t="s">
        <v>357</v>
      </c>
      <c r="D10" s="13">
        <f t="shared" ref="D10:D35" si="0">0.65*E10</f>
        <v>16.25</v>
      </c>
      <c r="E10" s="13" t="s">
        <v>205</v>
      </c>
      <c r="F10" s="14">
        <f t="shared" ref="F10:F34" si="1">($B$6*D10)+($B$7*E10)</f>
        <v>0</v>
      </c>
      <c r="G10" s="111" t="s">
        <v>359</v>
      </c>
    </row>
    <row r="11" spans="1:7" s="3" customFormat="1" ht="38.25" customHeight="1">
      <c r="A11" s="131" t="s">
        <v>12</v>
      </c>
      <c r="B11" s="26" t="s">
        <v>52</v>
      </c>
      <c r="C11" s="12" t="s">
        <v>23</v>
      </c>
      <c r="D11" s="13">
        <f t="shared" si="0"/>
        <v>35.75</v>
      </c>
      <c r="E11" s="13" t="s">
        <v>150</v>
      </c>
      <c r="F11" s="14">
        <f t="shared" si="1"/>
        <v>0</v>
      </c>
      <c r="G11" s="27" t="s">
        <v>57</v>
      </c>
    </row>
    <row r="12" spans="1:7" ht="24.95" customHeight="1">
      <c r="A12" s="133"/>
      <c r="B12" s="140" t="s">
        <v>354</v>
      </c>
      <c r="C12" s="12" t="s">
        <v>43</v>
      </c>
      <c r="D12" s="13">
        <f t="shared" si="0"/>
        <v>24.7</v>
      </c>
      <c r="E12" s="13" t="s">
        <v>358</v>
      </c>
      <c r="F12" s="14">
        <f t="shared" si="1"/>
        <v>0</v>
      </c>
      <c r="G12" s="136" t="s">
        <v>360</v>
      </c>
    </row>
    <row r="13" spans="1:7" ht="24.95" customHeight="1">
      <c r="A13" s="133"/>
      <c r="B13" s="141"/>
      <c r="C13" s="12" t="s">
        <v>36</v>
      </c>
      <c r="D13" s="13">
        <f t="shared" si="0"/>
        <v>3.25</v>
      </c>
      <c r="E13" s="13" t="s">
        <v>160</v>
      </c>
      <c r="F13" s="14">
        <f t="shared" si="1"/>
        <v>0</v>
      </c>
      <c r="G13" s="137" t="s">
        <v>146</v>
      </c>
    </row>
    <row r="14" spans="1:7" ht="24.95" customHeight="1">
      <c r="A14" s="133"/>
      <c r="B14" s="141"/>
      <c r="C14" s="12" t="s">
        <v>75</v>
      </c>
      <c r="D14" s="13">
        <f t="shared" si="0"/>
        <v>0.97500000000000009</v>
      </c>
      <c r="E14" s="13" t="s">
        <v>162</v>
      </c>
      <c r="F14" s="14">
        <f t="shared" si="1"/>
        <v>0</v>
      </c>
      <c r="G14" s="137" t="s">
        <v>146</v>
      </c>
    </row>
    <row r="15" spans="1:7" ht="24.95" customHeight="1">
      <c r="A15" s="133"/>
      <c r="B15" s="141"/>
      <c r="C15" s="12" t="s">
        <v>42</v>
      </c>
      <c r="D15" s="13">
        <f t="shared" si="0"/>
        <v>0.65</v>
      </c>
      <c r="E15" s="13" t="s">
        <v>148</v>
      </c>
      <c r="F15" s="14">
        <f t="shared" si="1"/>
        <v>0</v>
      </c>
      <c r="G15" s="137" t="s">
        <v>146</v>
      </c>
    </row>
    <row r="16" spans="1:7" ht="24.95" customHeight="1">
      <c r="A16" s="133"/>
      <c r="B16" s="141"/>
      <c r="C16" s="12" t="s">
        <v>24</v>
      </c>
      <c r="D16" s="13">
        <f t="shared" si="0"/>
        <v>0.19500000000000001</v>
      </c>
      <c r="E16" s="13" t="s">
        <v>192</v>
      </c>
      <c r="F16" s="14">
        <f t="shared" si="1"/>
        <v>0</v>
      </c>
      <c r="G16" s="137" t="s">
        <v>146</v>
      </c>
    </row>
    <row r="17" spans="1:7" ht="24.95" customHeight="1">
      <c r="A17" s="133"/>
      <c r="B17" s="141"/>
      <c r="C17" s="12" t="s">
        <v>26</v>
      </c>
      <c r="D17" s="13">
        <f t="shared" si="0"/>
        <v>0.19500000000000001</v>
      </c>
      <c r="E17" s="13" t="s">
        <v>192</v>
      </c>
      <c r="F17" s="14">
        <f t="shared" si="1"/>
        <v>0</v>
      </c>
      <c r="G17" s="137" t="s">
        <v>146</v>
      </c>
    </row>
    <row r="18" spans="1:7" ht="24.95" customHeight="1">
      <c r="A18" s="133"/>
      <c r="B18" s="141"/>
      <c r="C18" s="12" t="s">
        <v>76</v>
      </c>
      <c r="D18" s="13">
        <f t="shared" si="0"/>
        <v>6.5000000000000002E-2</v>
      </c>
      <c r="E18" s="13" t="s">
        <v>145</v>
      </c>
      <c r="F18" s="14">
        <f t="shared" si="1"/>
        <v>0</v>
      </c>
      <c r="G18" s="142" t="s">
        <v>146</v>
      </c>
    </row>
    <row r="19" spans="1:7" ht="23.25" customHeight="1">
      <c r="A19" s="133"/>
      <c r="B19" s="140" t="s">
        <v>355</v>
      </c>
      <c r="C19" s="12" t="s">
        <v>36</v>
      </c>
      <c r="D19" s="13">
        <f t="shared" si="0"/>
        <v>32.5</v>
      </c>
      <c r="E19" s="13" t="s">
        <v>158</v>
      </c>
      <c r="F19" s="14">
        <f t="shared" si="1"/>
        <v>0</v>
      </c>
      <c r="G19" s="136" t="s">
        <v>361</v>
      </c>
    </row>
    <row r="20" spans="1:7" ht="23.25" customHeight="1">
      <c r="A20" s="133"/>
      <c r="B20" s="141"/>
      <c r="C20" s="12" t="s">
        <v>29</v>
      </c>
      <c r="D20" s="13">
        <f t="shared" si="0"/>
        <v>3.25</v>
      </c>
      <c r="E20" s="13" t="s">
        <v>160</v>
      </c>
      <c r="F20" s="14">
        <f t="shared" si="1"/>
        <v>0</v>
      </c>
      <c r="G20" s="137" t="s">
        <v>146</v>
      </c>
    </row>
    <row r="21" spans="1:7" ht="23.25" customHeight="1">
      <c r="A21" s="133"/>
      <c r="B21" s="141"/>
      <c r="C21" s="12" t="s">
        <v>75</v>
      </c>
      <c r="D21" s="13">
        <f t="shared" si="0"/>
        <v>3.25</v>
      </c>
      <c r="E21" s="13" t="s">
        <v>160</v>
      </c>
      <c r="F21" s="14">
        <f t="shared" si="1"/>
        <v>0</v>
      </c>
      <c r="G21" s="137" t="s">
        <v>146</v>
      </c>
    </row>
    <row r="22" spans="1:7" ht="23.25" customHeight="1">
      <c r="A22" s="133"/>
      <c r="B22" s="141"/>
      <c r="C22" s="12" t="s">
        <v>219</v>
      </c>
      <c r="D22" s="13">
        <f t="shared" si="0"/>
        <v>3.25</v>
      </c>
      <c r="E22" s="13" t="s">
        <v>160</v>
      </c>
      <c r="F22" s="14">
        <f t="shared" si="1"/>
        <v>0</v>
      </c>
      <c r="G22" s="137" t="s">
        <v>146</v>
      </c>
    </row>
    <row r="23" spans="1:7" ht="23.25" customHeight="1">
      <c r="A23" s="133"/>
      <c r="B23" s="141"/>
      <c r="C23" s="12" t="s">
        <v>38</v>
      </c>
      <c r="D23" s="13">
        <f t="shared" si="0"/>
        <v>1.9500000000000002</v>
      </c>
      <c r="E23" s="13" t="s">
        <v>167</v>
      </c>
      <c r="F23" s="14">
        <f t="shared" si="1"/>
        <v>0</v>
      </c>
      <c r="G23" s="137" t="s">
        <v>146</v>
      </c>
    </row>
    <row r="24" spans="1:7" ht="23.25" customHeight="1">
      <c r="A24" s="133"/>
      <c r="B24" s="141"/>
      <c r="C24" s="12" t="s">
        <v>26</v>
      </c>
      <c r="D24" s="13">
        <f t="shared" si="0"/>
        <v>0.13</v>
      </c>
      <c r="E24" s="13" t="s">
        <v>149</v>
      </c>
      <c r="F24" s="14">
        <f t="shared" si="1"/>
        <v>0</v>
      </c>
      <c r="G24" s="142" t="s">
        <v>146</v>
      </c>
    </row>
    <row r="25" spans="1:7" ht="25.5" customHeight="1">
      <c r="A25" s="133"/>
      <c r="B25" s="148" t="s">
        <v>356</v>
      </c>
      <c r="C25" s="12" t="s">
        <v>132</v>
      </c>
      <c r="D25" s="13">
        <f t="shared" si="0"/>
        <v>9.75</v>
      </c>
      <c r="E25" s="13" t="s">
        <v>142</v>
      </c>
      <c r="F25" s="14">
        <f t="shared" si="1"/>
        <v>0</v>
      </c>
      <c r="G25" s="136" t="s">
        <v>362</v>
      </c>
    </row>
    <row r="26" spans="1:7" ht="24.95" customHeight="1">
      <c r="A26" s="133"/>
      <c r="B26" s="149"/>
      <c r="C26" s="12" t="s">
        <v>75</v>
      </c>
      <c r="D26" s="13">
        <f t="shared" si="0"/>
        <v>0.97500000000000009</v>
      </c>
      <c r="E26" s="13" t="s">
        <v>162</v>
      </c>
      <c r="F26" s="14">
        <f t="shared" si="1"/>
        <v>0</v>
      </c>
      <c r="G26" s="137" t="s">
        <v>146</v>
      </c>
    </row>
    <row r="27" spans="1:7" ht="24.95" customHeight="1">
      <c r="A27" s="133"/>
      <c r="B27" s="149"/>
      <c r="C27" s="12" t="s">
        <v>33</v>
      </c>
      <c r="D27" s="13">
        <f t="shared" si="0"/>
        <v>0.32500000000000001</v>
      </c>
      <c r="E27" s="13" t="s">
        <v>144</v>
      </c>
      <c r="F27" s="14">
        <f t="shared" si="1"/>
        <v>0</v>
      </c>
      <c r="G27" s="137" t="s">
        <v>146</v>
      </c>
    </row>
    <row r="28" spans="1:7" ht="24.95" customHeight="1">
      <c r="A28" s="133"/>
      <c r="B28" s="149"/>
      <c r="C28" s="12" t="s">
        <v>24</v>
      </c>
      <c r="D28" s="13">
        <f t="shared" si="0"/>
        <v>0.13</v>
      </c>
      <c r="E28" s="13" t="s">
        <v>149</v>
      </c>
      <c r="F28" s="14">
        <f t="shared" si="1"/>
        <v>0</v>
      </c>
      <c r="G28" s="137" t="s">
        <v>146</v>
      </c>
    </row>
    <row r="29" spans="1:7" ht="24.95" customHeight="1">
      <c r="A29" s="133"/>
      <c r="B29" s="149"/>
      <c r="C29" s="12" t="s">
        <v>31</v>
      </c>
      <c r="D29" s="13">
        <f t="shared" si="0"/>
        <v>0.13</v>
      </c>
      <c r="E29" s="13" t="s">
        <v>149</v>
      </c>
      <c r="F29" s="14">
        <f t="shared" si="1"/>
        <v>0</v>
      </c>
      <c r="G29" s="137" t="s">
        <v>146</v>
      </c>
    </row>
    <row r="30" spans="1:7" ht="24.95" customHeight="1">
      <c r="A30" s="133"/>
      <c r="B30" s="149"/>
      <c r="C30" s="12" t="s">
        <v>26</v>
      </c>
      <c r="D30" s="13">
        <f t="shared" si="0"/>
        <v>6.5000000000000002E-2</v>
      </c>
      <c r="E30" s="13" t="s">
        <v>145</v>
      </c>
      <c r="F30" s="14">
        <f t="shared" si="1"/>
        <v>0</v>
      </c>
      <c r="G30" s="137" t="s">
        <v>146</v>
      </c>
    </row>
    <row r="31" spans="1:7" ht="24.95" customHeight="1">
      <c r="A31" s="133"/>
      <c r="B31" s="149"/>
      <c r="C31" s="12" t="s">
        <v>34</v>
      </c>
      <c r="D31" s="13">
        <f t="shared" si="0"/>
        <v>6.5000000000000002E-2</v>
      </c>
      <c r="E31" s="13" t="s">
        <v>145</v>
      </c>
      <c r="F31" s="14">
        <f t="shared" si="1"/>
        <v>0</v>
      </c>
      <c r="G31" s="142" t="s">
        <v>146</v>
      </c>
    </row>
    <row r="32" spans="1:7" ht="24.95" customHeight="1">
      <c r="A32" s="132"/>
      <c r="B32" s="18" t="s">
        <v>44</v>
      </c>
      <c r="C32" s="12" t="s">
        <v>45</v>
      </c>
      <c r="D32" s="13">
        <f t="shared" si="0"/>
        <v>13</v>
      </c>
      <c r="E32" s="13" t="s">
        <v>141</v>
      </c>
      <c r="F32" s="14">
        <f t="shared" si="1"/>
        <v>0</v>
      </c>
      <c r="G32" s="17" t="s">
        <v>21</v>
      </c>
    </row>
    <row r="33" spans="1:7" ht="24.95" customHeight="1">
      <c r="A33" s="144" t="s">
        <v>13</v>
      </c>
      <c r="B33" s="138" t="s">
        <v>170</v>
      </c>
      <c r="C33" s="12" t="s">
        <v>123</v>
      </c>
      <c r="D33" s="13">
        <f t="shared" si="0"/>
        <v>52</v>
      </c>
      <c r="E33" s="94" t="s">
        <v>177</v>
      </c>
      <c r="F33" s="14">
        <f t="shared" si="1"/>
        <v>0</v>
      </c>
      <c r="G33" s="136" t="s">
        <v>21</v>
      </c>
    </row>
    <row r="34" spans="1:7" ht="24.95" customHeight="1">
      <c r="A34" s="144"/>
      <c r="B34" s="147"/>
      <c r="C34" s="12" t="s">
        <v>176</v>
      </c>
      <c r="D34" s="13">
        <f t="shared" si="0"/>
        <v>3.25</v>
      </c>
      <c r="E34" s="94" t="s">
        <v>160</v>
      </c>
      <c r="F34" s="14">
        <f t="shared" si="1"/>
        <v>0</v>
      </c>
      <c r="G34" s="142"/>
    </row>
    <row r="35" spans="1:7" ht="24.95" customHeight="1">
      <c r="A35" s="144"/>
      <c r="B35" s="44" t="s">
        <v>20</v>
      </c>
      <c r="C35" s="12" t="s">
        <v>20</v>
      </c>
      <c r="D35" s="13">
        <f t="shared" si="0"/>
        <v>65</v>
      </c>
      <c r="E35" s="94">
        <v>100</v>
      </c>
      <c r="F35" s="14">
        <f t="shared" ref="F35" si="2">($B$6*D35)+($B$7*E35)</f>
        <v>0</v>
      </c>
      <c r="G35" s="19" t="s">
        <v>21</v>
      </c>
    </row>
    <row r="36" spans="1:7">
      <c r="G36" s="7"/>
    </row>
  </sheetData>
  <mergeCells count="14">
    <mergeCell ref="A1:G4"/>
    <mergeCell ref="A5:B5"/>
    <mergeCell ref="C5:F5"/>
    <mergeCell ref="G5:G6"/>
    <mergeCell ref="A33:A35"/>
    <mergeCell ref="A11:A32"/>
    <mergeCell ref="B12:B18"/>
    <mergeCell ref="G12:G18"/>
    <mergeCell ref="B19:B24"/>
    <mergeCell ref="G19:G24"/>
    <mergeCell ref="B25:B31"/>
    <mergeCell ref="G25:G31"/>
    <mergeCell ref="B33:B34"/>
    <mergeCell ref="G33:G3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0"/>
  <sheetViews>
    <sheetView topLeftCell="A10" zoomScale="85" zoomScaleNormal="85" zoomScaleSheetLayoutView="70" zoomScalePageLayoutView="40" workbookViewId="0">
      <selection activeCell="G19" sqref="G19:G30"/>
    </sheetView>
  </sheetViews>
  <sheetFormatPr defaultColWidth="9" defaultRowHeight="16.5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318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>
      <c r="A10" s="144" t="s">
        <v>11</v>
      </c>
      <c r="B10" s="82" t="s">
        <v>114</v>
      </c>
      <c r="C10" s="12" t="s">
        <v>180</v>
      </c>
      <c r="D10" s="13">
        <f t="shared" ref="D10:D39" si="0">0.65*E10</f>
        <v>32.5</v>
      </c>
      <c r="E10" s="94">
        <v>50</v>
      </c>
      <c r="F10" s="14">
        <f t="shared" ref="F10:F39" si="1">($B$6*D10)+($B$7*E10)</f>
        <v>0</v>
      </c>
      <c r="G10" s="19" t="s">
        <v>21</v>
      </c>
    </row>
    <row r="11" spans="1:7" s="3" customFormat="1" ht="24.95" customHeight="1">
      <c r="A11" s="144"/>
      <c r="B11" s="78" t="s">
        <v>20</v>
      </c>
      <c r="C11" s="43" t="s">
        <v>20</v>
      </c>
      <c r="D11" s="13">
        <f t="shared" si="0"/>
        <v>65</v>
      </c>
      <c r="E11" s="95">
        <v>100</v>
      </c>
      <c r="F11" s="41">
        <f t="shared" ref="F11" si="2">($B$6*D11)+($B$7*E11)</f>
        <v>0</v>
      </c>
      <c r="G11" s="81" t="s">
        <v>21</v>
      </c>
    </row>
    <row r="12" spans="1:7" s="3" customFormat="1" ht="24.95" customHeight="1">
      <c r="A12" s="133" t="s">
        <v>12</v>
      </c>
      <c r="B12" s="140" t="s">
        <v>103</v>
      </c>
      <c r="C12" s="12" t="s">
        <v>23</v>
      </c>
      <c r="D12" s="13">
        <f t="shared" si="0"/>
        <v>32.5</v>
      </c>
      <c r="E12" s="94">
        <v>50</v>
      </c>
      <c r="F12" s="14">
        <f t="shared" si="1"/>
        <v>0</v>
      </c>
      <c r="G12" s="136" t="s">
        <v>107</v>
      </c>
    </row>
    <row r="13" spans="1:7" s="3" customFormat="1" ht="24.95" customHeight="1">
      <c r="A13" s="133"/>
      <c r="B13" s="143"/>
      <c r="C13" s="12" t="s">
        <v>104</v>
      </c>
      <c r="D13" s="13">
        <f t="shared" si="0"/>
        <v>3.25</v>
      </c>
      <c r="E13" s="94">
        <v>5</v>
      </c>
      <c r="F13" s="14">
        <f t="shared" si="1"/>
        <v>0</v>
      </c>
      <c r="G13" s="142"/>
    </row>
    <row r="14" spans="1:7" s="3" customFormat="1" ht="24.95" customHeight="1">
      <c r="A14" s="133"/>
      <c r="B14" s="138" t="s">
        <v>126</v>
      </c>
      <c r="C14" s="12" t="s">
        <v>366</v>
      </c>
      <c r="D14" s="13">
        <f t="shared" si="0"/>
        <v>22.75</v>
      </c>
      <c r="E14" s="13" t="s">
        <v>153</v>
      </c>
      <c r="F14" s="14">
        <f t="shared" si="1"/>
        <v>0</v>
      </c>
      <c r="G14" s="136" t="s">
        <v>371</v>
      </c>
    </row>
    <row r="15" spans="1:7" s="3" customFormat="1" ht="24.95" customHeight="1">
      <c r="A15" s="133"/>
      <c r="B15" s="139"/>
      <c r="C15" s="12" t="s">
        <v>75</v>
      </c>
      <c r="D15" s="13">
        <f t="shared" si="0"/>
        <v>1.9500000000000002</v>
      </c>
      <c r="E15" s="13" t="s">
        <v>167</v>
      </c>
      <c r="F15" s="14">
        <f t="shared" si="1"/>
        <v>0</v>
      </c>
      <c r="G15" s="137" t="s">
        <v>146</v>
      </c>
    </row>
    <row r="16" spans="1:7" s="3" customFormat="1" ht="33" customHeight="1">
      <c r="A16" s="133"/>
      <c r="B16" s="139"/>
      <c r="C16" s="12" t="s">
        <v>42</v>
      </c>
      <c r="D16" s="13">
        <f t="shared" si="0"/>
        <v>1.3</v>
      </c>
      <c r="E16" s="13" t="s">
        <v>147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39"/>
      <c r="C17" s="12" t="s">
        <v>24</v>
      </c>
      <c r="D17" s="13">
        <f t="shared" si="0"/>
        <v>0.32500000000000001</v>
      </c>
      <c r="E17" s="13" t="s">
        <v>144</v>
      </c>
      <c r="F17" s="14">
        <f t="shared" si="1"/>
        <v>0</v>
      </c>
      <c r="G17" s="137" t="s">
        <v>146</v>
      </c>
    </row>
    <row r="18" spans="1:7" s="3" customFormat="1" ht="24.95" customHeight="1">
      <c r="A18" s="133"/>
      <c r="B18" s="139"/>
      <c r="C18" s="12" t="s">
        <v>26</v>
      </c>
      <c r="D18" s="13">
        <f t="shared" si="0"/>
        <v>0.32500000000000001</v>
      </c>
      <c r="E18" s="13" t="s">
        <v>144</v>
      </c>
      <c r="F18" s="14">
        <f t="shared" si="1"/>
        <v>0</v>
      </c>
      <c r="G18" s="142" t="s">
        <v>146</v>
      </c>
    </row>
    <row r="19" spans="1:7" s="3" customFormat="1" ht="31.5" customHeight="1">
      <c r="A19" s="133"/>
      <c r="B19" s="140" t="s">
        <v>363</v>
      </c>
      <c r="C19" s="12" t="s">
        <v>289</v>
      </c>
      <c r="D19" s="13">
        <f t="shared" si="0"/>
        <v>16.25</v>
      </c>
      <c r="E19" s="13" t="s">
        <v>205</v>
      </c>
      <c r="F19" s="14">
        <f t="shared" si="1"/>
        <v>0</v>
      </c>
      <c r="G19" s="136" t="s">
        <v>372</v>
      </c>
    </row>
    <row r="20" spans="1:7" s="3" customFormat="1" ht="24.95" customHeight="1">
      <c r="A20" s="133"/>
      <c r="B20" s="141"/>
      <c r="C20" s="12" t="s">
        <v>367</v>
      </c>
      <c r="D20" s="13">
        <f t="shared" si="0"/>
        <v>6.5</v>
      </c>
      <c r="E20" s="13" t="s">
        <v>143</v>
      </c>
      <c r="F20" s="14">
        <f t="shared" si="1"/>
        <v>0</v>
      </c>
      <c r="G20" s="137" t="s">
        <v>146</v>
      </c>
    </row>
    <row r="21" spans="1:7" s="3" customFormat="1" ht="24.95" customHeight="1">
      <c r="A21" s="133"/>
      <c r="B21" s="141"/>
      <c r="C21" s="12" t="s">
        <v>25</v>
      </c>
      <c r="D21" s="13">
        <f t="shared" si="0"/>
        <v>6.5</v>
      </c>
      <c r="E21" s="13" t="s">
        <v>143</v>
      </c>
      <c r="F21" s="14">
        <f t="shared" si="1"/>
        <v>0</v>
      </c>
      <c r="G21" s="137" t="s">
        <v>146</v>
      </c>
    </row>
    <row r="22" spans="1:7" s="3" customFormat="1" ht="24.95" customHeight="1">
      <c r="A22" s="133"/>
      <c r="B22" s="141"/>
      <c r="C22" s="12" t="s">
        <v>86</v>
      </c>
      <c r="D22" s="13">
        <f t="shared" si="0"/>
        <v>4.875</v>
      </c>
      <c r="E22" s="13" t="s">
        <v>171</v>
      </c>
      <c r="F22" s="14">
        <f t="shared" si="1"/>
        <v>0</v>
      </c>
      <c r="G22" s="137" t="s">
        <v>146</v>
      </c>
    </row>
    <row r="23" spans="1:7" s="3" customFormat="1" ht="24.95" customHeight="1">
      <c r="A23" s="133"/>
      <c r="B23" s="141"/>
      <c r="C23" s="12" t="s">
        <v>132</v>
      </c>
      <c r="D23" s="13">
        <f t="shared" si="0"/>
        <v>3.25</v>
      </c>
      <c r="E23" s="13" t="s">
        <v>160</v>
      </c>
      <c r="F23" s="14">
        <f t="shared" si="1"/>
        <v>0</v>
      </c>
      <c r="G23" s="137" t="s">
        <v>146</v>
      </c>
    </row>
    <row r="24" spans="1:7" s="3" customFormat="1" ht="24.95" customHeight="1">
      <c r="A24" s="133"/>
      <c r="B24" s="141"/>
      <c r="C24" s="12" t="s">
        <v>38</v>
      </c>
      <c r="D24" s="13">
        <f t="shared" si="0"/>
        <v>3.25</v>
      </c>
      <c r="E24" s="13" t="s">
        <v>160</v>
      </c>
      <c r="F24" s="14">
        <f t="shared" si="1"/>
        <v>0</v>
      </c>
      <c r="G24" s="137" t="s">
        <v>146</v>
      </c>
    </row>
    <row r="25" spans="1:7" s="3" customFormat="1" ht="24.95" customHeight="1">
      <c r="A25" s="133"/>
      <c r="B25" s="141"/>
      <c r="C25" s="12" t="s">
        <v>33</v>
      </c>
      <c r="D25" s="13">
        <f t="shared" si="0"/>
        <v>2.2749999999999999</v>
      </c>
      <c r="E25" s="13" t="s">
        <v>370</v>
      </c>
      <c r="F25" s="14">
        <f t="shared" si="1"/>
        <v>0</v>
      </c>
      <c r="G25" s="137" t="s">
        <v>146</v>
      </c>
    </row>
    <row r="26" spans="1:7" s="3" customFormat="1" ht="24.95" customHeight="1">
      <c r="A26" s="133"/>
      <c r="B26" s="141"/>
      <c r="C26" s="12" t="s">
        <v>59</v>
      </c>
      <c r="D26" s="13">
        <f t="shared" si="0"/>
        <v>0.65</v>
      </c>
      <c r="E26" s="13" t="s">
        <v>148</v>
      </c>
      <c r="F26" s="14">
        <f t="shared" si="1"/>
        <v>0</v>
      </c>
      <c r="G26" s="137" t="s">
        <v>146</v>
      </c>
    </row>
    <row r="27" spans="1:7" s="3" customFormat="1" ht="24.95" customHeight="1">
      <c r="A27" s="133"/>
      <c r="B27" s="141"/>
      <c r="C27" s="12" t="s">
        <v>31</v>
      </c>
      <c r="D27" s="13">
        <f t="shared" si="0"/>
        <v>0.65</v>
      </c>
      <c r="E27" s="13" t="s">
        <v>148</v>
      </c>
      <c r="F27" s="14">
        <f t="shared" si="1"/>
        <v>0</v>
      </c>
      <c r="G27" s="137" t="s">
        <v>146</v>
      </c>
    </row>
    <row r="28" spans="1:7" s="3" customFormat="1" ht="24.95" customHeight="1">
      <c r="A28" s="133"/>
      <c r="B28" s="141"/>
      <c r="C28" s="12" t="s">
        <v>24</v>
      </c>
      <c r="D28" s="13">
        <f t="shared" si="0"/>
        <v>0.32500000000000001</v>
      </c>
      <c r="E28" s="13" t="s">
        <v>144</v>
      </c>
      <c r="F28" s="14">
        <f t="shared" si="1"/>
        <v>0</v>
      </c>
      <c r="G28" s="137" t="s">
        <v>146</v>
      </c>
    </row>
    <row r="29" spans="1:7" s="3" customFormat="1" ht="24.95" customHeight="1">
      <c r="A29" s="133"/>
      <c r="B29" s="141"/>
      <c r="C29" s="12" t="s">
        <v>26</v>
      </c>
      <c r="D29" s="13">
        <f t="shared" si="0"/>
        <v>0.32500000000000001</v>
      </c>
      <c r="E29" s="13" t="s">
        <v>144</v>
      </c>
      <c r="F29" s="14">
        <f t="shared" si="1"/>
        <v>0</v>
      </c>
      <c r="G29" s="137" t="s">
        <v>146</v>
      </c>
    </row>
    <row r="30" spans="1:7" s="3" customFormat="1" ht="24.95" customHeight="1">
      <c r="A30" s="133"/>
      <c r="B30" s="141"/>
      <c r="C30" s="12" t="s">
        <v>34</v>
      </c>
      <c r="D30" s="13">
        <f t="shared" si="0"/>
        <v>0.19500000000000001</v>
      </c>
      <c r="E30" s="13" t="s">
        <v>192</v>
      </c>
      <c r="F30" s="14">
        <f t="shared" si="1"/>
        <v>0</v>
      </c>
      <c r="G30" s="142" t="s">
        <v>146</v>
      </c>
    </row>
    <row r="31" spans="1:7" ht="24" customHeight="1">
      <c r="A31" s="133"/>
      <c r="B31" s="140" t="s">
        <v>364</v>
      </c>
      <c r="C31" s="12" t="s">
        <v>111</v>
      </c>
      <c r="D31" s="13">
        <f t="shared" si="0"/>
        <v>1.9500000000000002</v>
      </c>
      <c r="E31" s="13" t="s">
        <v>167</v>
      </c>
      <c r="F31" s="14">
        <f t="shared" si="1"/>
        <v>0</v>
      </c>
      <c r="G31" s="136" t="s">
        <v>373</v>
      </c>
    </row>
    <row r="32" spans="1:7" ht="24.95" customHeight="1">
      <c r="A32" s="133"/>
      <c r="B32" s="141"/>
      <c r="C32" s="12" t="s">
        <v>59</v>
      </c>
      <c r="D32" s="13">
        <f t="shared" si="0"/>
        <v>0.65</v>
      </c>
      <c r="E32" s="13" t="s">
        <v>148</v>
      </c>
      <c r="F32" s="14">
        <f t="shared" si="1"/>
        <v>0</v>
      </c>
      <c r="G32" s="137" t="s">
        <v>146</v>
      </c>
    </row>
    <row r="33" spans="1:9" ht="24.95" customHeight="1">
      <c r="A33" s="133"/>
      <c r="B33" s="141"/>
      <c r="C33" s="12" t="s">
        <v>224</v>
      </c>
      <c r="D33" s="13">
        <f t="shared" si="0"/>
        <v>0.32500000000000001</v>
      </c>
      <c r="E33" s="13" t="s">
        <v>144</v>
      </c>
      <c r="F33" s="14">
        <f t="shared" si="1"/>
        <v>0</v>
      </c>
      <c r="G33" s="137" t="s">
        <v>146</v>
      </c>
    </row>
    <row r="34" spans="1:9" ht="24.95" customHeight="1">
      <c r="A34" s="133"/>
      <c r="B34" s="141"/>
      <c r="C34" s="12" t="s">
        <v>281</v>
      </c>
      <c r="D34" s="13">
        <f t="shared" si="0"/>
        <v>0.32500000000000001</v>
      </c>
      <c r="E34" s="13" t="s">
        <v>144</v>
      </c>
      <c r="F34" s="14">
        <f t="shared" si="1"/>
        <v>0</v>
      </c>
      <c r="G34" s="137" t="s">
        <v>146</v>
      </c>
    </row>
    <row r="35" spans="1:9" ht="24.95" customHeight="1">
      <c r="A35" s="133"/>
      <c r="B35" s="141"/>
      <c r="C35" s="12" t="s">
        <v>31</v>
      </c>
      <c r="D35" s="13">
        <f t="shared" si="0"/>
        <v>0.32500000000000001</v>
      </c>
      <c r="E35" s="13" t="s">
        <v>144</v>
      </c>
      <c r="F35" s="14">
        <f t="shared" si="1"/>
        <v>0</v>
      </c>
      <c r="G35" s="137" t="s">
        <v>146</v>
      </c>
    </row>
    <row r="36" spans="1:9" ht="24.95" customHeight="1">
      <c r="A36" s="133"/>
      <c r="B36" s="141"/>
      <c r="C36" s="12" t="s">
        <v>87</v>
      </c>
      <c r="D36" s="13">
        <f t="shared" si="0"/>
        <v>0.13</v>
      </c>
      <c r="E36" s="13" t="s">
        <v>149</v>
      </c>
      <c r="F36" s="14">
        <f t="shared" si="1"/>
        <v>0</v>
      </c>
      <c r="G36" s="142" t="s">
        <v>146</v>
      </c>
    </row>
    <row r="37" spans="1:9" ht="24.95" customHeight="1">
      <c r="A37" s="132"/>
      <c r="B37" s="47" t="s">
        <v>44</v>
      </c>
      <c r="C37" s="12" t="s">
        <v>45</v>
      </c>
      <c r="D37" s="13">
        <f t="shared" si="0"/>
        <v>13</v>
      </c>
      <c r="E37" s="13" t="s">
        <v>141</v>
      </c>
      <c r="F37" s="14">
        <f t="shared" si="1"/>
        <v>0</v>
      </c>
      <c r="G37" s="48" t="s">
        <v>21</v>
      </c>
    </row>
    <row r="38" spans="1:9" ht="27.75" customHeight="1">
      <c r="A38" s="144" t="s">
        <v>16</v>
      </c>
      <c r="B38" s="134" t="s">
        <v>365</v>
      </c>
      <c r="C38" s="12" t="s">
        <v>368</v>
      </c>
      <c r="D38" s="13">
        <f t="shared" si="0"/>
        <v>26</v>
      </c>
      <c r="E38" s="13" t="s">
        <v>155</v>
      </c>
      <c r="F38" s="14">
        <f t="shared" si="1"/>
        <v>0</v>
      </c>
      <c r="G38" s="136" t="s">
        <v>374</v>
      </c>
      <c r="H38" s="9"/>
      <c r="I38" s="9"/>
    </row>
    <row r="39" spans="1:9" ht="27.75" customHeight="1">
      <c r="A39" s="144"/>
      <c r="B39" s="134"/>
      <c r="C39" s="12" t="s">
        <v>369</v>
      </c>
      <c r="D39" s="13">
        <f t="shared" si="0"/>
        <v>5.2</v>
      </c>
      <c r="E39" s="13" t="s">
        <v>191</v>
      </c>
      <c r="F39" s="14">
        <f t="shared" si="1"/>
        <v>0</v>
      </c>
      <c r="G39" s="142" t="s">
        <v>146</v>
      </c>
      <c r="H39" s="9"/>
      <c r="I39" s="9"/>
    </row>
    <row r="40" spans="1:9">
      <c r="G40" s="7"/>
    </row>
  </sheetData>
  <mergeCells count="17">
    <mergeCell ref="A38:A39"/>
    <mergeCell ref="A12:A37"/>
    <mergeCell ref="B12:B13"/>
    <mergeCell ref="G12:G13"/>
    <mergeCell ref="B14:B18"/>
    <mergeCell ref="G14:G18"/>
    <mergeCell ref="B19:B30"/>
    <mergeCell ref="G19:G30"/>
    <mergeCell ref="B31:B36"/>
    <mergeCell ref="G31:G36"/>
    <mergeCell ref="G38:G39"/>
    <mergeCell ref="B38:B39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0"/>
  <sheetViews>
    <sheetView zoomScale="85" zoomScaleNormal="85" zoomScaleSheetLayoutView="70" zoomScalePageLayoutView="40" workbookViewId="0">
      <selection activeCell="I32" sqref="I32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319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5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44.25" customHeight="1">
      <c r="A10" s="144" t="s">
        <v>11</v>
      </c>
      <c r="B10" s="150" t="s">
        <v>375</v>
      </c>
      <c r="C10" s="12" t="s">
        <v>23</v>
      </c>
      <c r="D10" s="13">
        <f t="shared" ref="D10:D39" si="0">0.65*E10</f>
        <v>16.25</v>
      </c>
      <c r="E10" s="13" t="s">
        <v>205</v>
      </c>
      <c r="F10" s="14">
        <f t="shared" ref="F10:F39" si="1">($B$6*D10)+($B$7*E10)</f>
        <v>0</v>
      </c>
      <c r="G10" s="136" t="s">
        <v>384</v>
      </c>
    </row>
    <row r="11" spans="1:7" s="3" customFormat="1" ht="44.25" customHeight="1">
      <c r="A11" s="144"/>
      <c r="B11" s="150"/>
      <c r="C11" s="12" t="s">
        <v>208</v>
      </c>
      <c r="D11" s="13">
        <f t="shared" si="0"/>
        <v>9.75</v>
      </c>
      <c r="E11" s="13" t="s">
        <v>142</v>
      </c>
      <c r="F11" s="14">
        <f t="shared" si="1"/>
        <v>0</v>
      </c>
      <c r="G11" s="142" t="s">
        <v>146</v>
      </c>
    </row>
    <row r="12" spans="1:7" s="3" customFormat="1" ht="24.95" customHeight="1">
      <c r="A12" s="46"/>
      <c r="B12" s="141" t="s">
        <v>376</v>
      </c>
      <c r="C12" s="43" t="s">
        <v>222</v>
      </c>
      <c r="D12" s="13">
        <f t="shared" si="0"/>
        <v>19.5</v>
      </c>
      <c r="E12" s="39" t="s">
        <v>165</v>
      </c>
      <c r="F12" s="14">
        <f t="shared" si="1"/>
        <v>0</v>
      </c>
      <c r="G12" s="136" t="s">
        <v>385</v>
      </c>
    </row>
    <row r="13" spans="1:7" s="3" customFormat="1" ht="33.75" customHeight="1">
      <c r="A13" s="83"/>
      <c r="B13" s="141"/>
      <c r="C13" s="43" t="s">
        <v>38</v>
      </c>
      <c r="D13" s="13">
        <f t="shared" si="0"/>
        <v>29.25</v>
      </c>
      <c r="E13" s="39" t="s">
        <v>151</v>
      </c>
      <c r="F13" s="14">
        <f t="shared" si="1"/>
        <v>0</v>
      </c>
      <c r="G13" s="137" t="s">
        <v>146</v>
      </c>
    </row>
    <row r="14" spans="1:7" s="3" customFormat="1" ht="24.95" customHeight="1">
      <c r="A14" s="83"/>
      <c r="B14" s="141"/>
      <c r="C14" s="43" t="s">
        <v>37</v>
      </c>
      <c r="D14" s="13">
        <f t="shared" si="0"/>
        <v>6.5</v>
      </c>
      <c r="E14" s="39" t="s">
        <v>143</v>
      </c>
      <c r="F14" s="14">
        <f t="shared" si="1"/>
        <v>0</v>
      </c>
      <c r="G14" s="137" t="s">
        <v>146</v>
      </c>
    </row>
    <row r="15" spans="1:7" s="3" customFormat="1" ht="24.95" customHeight="1">
      <c r="A15" s="108"/>
      <c r="B15" s="141"/>
      <c r="C15" s="100" t="s">
        <v>75</v>
      </c>
      <c r="D15" s="13">
        <f t="shared" si="0"/>
        <v>6.5</v>
      </c>
      <c r="E15" s="39" t="s">
        <v>143</v>
      </c>
      <c r="F15" s="14">
        <f t="shared" si="1"/>
        <v>0</v>
      </c>
      <c r="G15" s="137" t="s">
        <v>146</v>
      </c>
    </row>
    <row r="16" spans="1:7" s="3" customFormat="1" ht="24.95" customHeight="1">
      <c r="A16" s="83"/>
      <c r="B16" s="141"/>
      <c r="C16" s="43" t="s">
        <v>42</v>
      </c>
      <c r="D16" s="13">
        <f t="shared" si="0"/>
        <v>1.9500000000000002</v>
      </c>
      <c r="E16" s="39" t="s">
        <v>167</v>
      </c>
      <c r="F16" s="14">
        <f t="shared" si="1"/>
        <v>0</v>
      </c>
      <c r="G16" s="137" t="s">
        <v>146</v>
      </c>
    </row>
    <row r="17" spans="1:7" ht="31.7" customHeight="1">
      <c r="A17" s="133" t="s">
        <v>12</v>
      </c>
      <c r="B17" s="139"/>
      <c r="C17" s="12" t="s">
        <v>29</v>
      </c>
      <c r="D17" s="13">
        <f t="shared" si="0"/>
        <v>1.3</v>
      </c>
      <c r="E17" s="13" t="s">
        <v>147</v>
      </c>
      <c r="F17" s="14">
        <f t="shared" si="1"/>
        <v>0</v>
      </c>
      <c r="G17" s="137" t="s">
        <v>146</v>
      </c>
    </row>
    <row r="18" spans="1:7" ht="24.95" customHeight="1">
      <c r="A18" s="133"/>
      <c r="B18" s="139"/>
      <c r="C18" s="12" t="s">
        <v>33</v>
      </c>
      <c r="D18" s="13">
        <f t="shared" si="0"/>
        <v>0.97500000000000009</v>
      </c>
      <c r="E18" s="13" t="s">
        <v>162</v>
      </c>
      <c r="F18" s="14">
        <f t="shared" si="1"/>
        <v>0</v>
      </c>
      <c r="G18" s="137" t="s">
        <v>146</v>
      </c>
    </row>
    <row r="19" spans="1:7" ht="35.450000000000003" customHeight="1">
      <c r="A19" s="133"/>
      <c r="B19" s="139"/>
      <c r="C19" s="12" t="s">
        <v>101</v>
      </c>
      <c r="D19" s="13">
        <f t="shared" si="0"/>
        <v>0.32500000000000001</v>
      </c>
      <c r="E19" s="13" t="s">
        <v>144</v>
      </c>
      <c r="F19" s="14">
        <f t="shared" si="1"/>
        <v>0</v>
      </c>
      <c r="G19" s="137" t="s">
        <v>146</v>
      </c>
    </row>
    <row r="20" spans="1:7" ht="24.95" customHeight="1">
      <c r="A20" s="133"/>
      <c r="B20" s="139"/>
      <c r="C20" s="12" t="s">
        <v>26</v>
      </c>
      <c r="D20" s="13">
        <f t="shared" si="0"/>
        <v>0.32500000000000001</v>
      </c>
      <c r="E20" s="13" t="s">
        <v>144</v>
      </c>
      <c r="F20" s="14">
        <f t="shared" si="1"/>
        <v>0</v>
      </c>
      <c r="G20" s="137" t="s">
        <v>146</v>
      </c>
    </row>
    <row r="21" spans="1:7" ht="24.95" customHeight="1">
      <c r="A21" s="133"/>
      <c r="B21" s="139"/>
      <c r="C21" s="12" t="s">
        <v>76</v>
      </c>
      <c r="D21" s="13">
        <f t="shared" si="0"/>
        <v>0.26</v>
      </c>
      <c r="E21" s="13" t="s">
        <v>172</v>
      </c>
      <c r="F21" s="14">
        <f t="shared" si="1"/>
        <v>0</v>
      </c>
      <c r="G21" s="142" t="s">
        <v>146</v>
      </c>
    </row>
    <row r="22" spans="1:7" ht="39.75" customHeight="1">
      <c r="A22" s="133"/>
      <c r="B22" s="118" t="s">
        <v>379</v>
      </c>
      <c r="C22" s="12" t="s">
        <v>23</v>
      </c>
      <c r="D22" s="13">
        <f t="shared" si="0"/>
        <v>6.5000000000000002E-2</v>
      </c>
      <c r="E22" s="13" t="s">
        <v>145</v>
      </c>
      <c r="F22" s="14">
        <f t="shared" si="1"/>
        <v>0</v>
      </c>
      <c r="G22" s="111" t="s">
        <v>254</v>
      </c>
    </row>
    <row r="23" spans="1:7" ht="27" customHeight="1">
      <c r="A23" s="133"/>
      <c r="B23" s="140" t="s">
        <v>377</v>
      </c>
      <c r="C23" s="12" t="s">
        <v>380</v>
      </c>
      <c r="D23" s="13">
        <f t="shared" si="0"/>
        <v>26</v>
      </c>
      <c r="E23" s="13" t="s">
        <v>155</v>
      </c>
      <c r="F23" s="14">
        <f t="shared" si="1"/>
        <v>0</v>
      </c>
      <c r="G23" s="151" t="s">
        <v>387</v>
      </c>
    </row>
    <row r="24" spans="1:7" ht="27" customHeight="1">
      <c r="A24" s="133"/>
      <c r="B24" s="141"/>
      <c r="C24" s="12" t="s">
        <v>99</v>
      </c>
      <c r="D24" s="13">
        <f t="shared" si="0"/>
        <v>3.9000000000000004</v>
      </c>
      <c r="E24" s="13" t="s">
        <v>217</v>
      </c>
      <c r="F24" s="14">
        <f t="shared" si="1"/>
        <v>0</v>
      </c>
      <c r="G24" s="152" t="s">
        <v>146</v>
      </c>
    </row>
    <row r="25" spans="1:7" ht="27" customHeight="1">
      <c r="A25" s="133"/>
      <c r="B25" s="141"/>
      <c r="C25" s="12" t="s">
        <v>29</v>
      </c>
      <c r="D25" s="13">
        <f t="shared" si="0"/>
        <v>3.25</v>
      </c>
      <c r="E25" s="13" t="s">
        <v>160</v>
      </c>
      <c r="F25" s="14">
        <f t="shared" si="1"/>
        <v>0</v>
      </c>
      <c r="G25" s="152" t="s">
        <v>146</v>
      </c>
    </row>
    <row r="26" spans="1:7" ht="27" customHeight="1">
      <c r="A26" s="133"/>
      <c r="B26" s="141"/>
      <c r="C26" s="12" t="s">
        <v>36</v>
      </c>
      <c r="D26" s="13">
        <f t="shared" si="0"/>
        <v>1.9500000000000002</v>
      </c>
      <c r="E26" s="13" t="s">
        <v>167</v>
      </c>
      <c r="F26" s="14">
        <f t="shared" si="1"/>
        <v>0</v>
      </c>
      <c r="G26" s="152" t="s">
        <v>146</v>
      </c>
    </row>
    <row r="27" spans="1:7" ht="27" customHeight="1">
      <c r="A27" s="133"/>
      <c r="B27" s="141"/>
      <c r="C27" s="12" t="s">
        <v>91</v>
      </c>
      <c r="D27" s="13">
        <f t="shared" si="0"/>
        <v>1.9500000000000002</v>
      </c>
      <c r="E27" s="13" t="s">
        <v>167</v>
      </c>
      <c r="F27" s="14">
        <f t="shared" si="1"/>
        <v>0</v>
      </c>
      <c r="G27" s="152" t="s">
        <v>146</v>
      </c>
    </row>
    <row r="28" spans="1:7" ht="27" customHeight="1">
      <c r="A28" s="133"/>
      <c r="B28" s="141"/>
      <c r="C28" s="12" t="s">
        <v>163</v>
      </c>
      <c r="D28" s="13">
        <f t="shared" si="0"/>
        <v>1.3</v>
      </c>
      <c r="E28" s="13" t="s">
        <v>147</v>
      </c>
      <c r="F28" s="14">
        <f t="shared" si="1"/>
        <v>0</v>
      </c>
      <c r="G28" s="152" t="s">
        <v>146</v>
      </c>
    </row>
    <row r="29" spans="1:7" ht="27" customHeight="1">
      <c r="A29" s="133"/>
      <c r="B29" s="141"/>
      <c r="C29" s="12" t="s">
        <v>95</v>
      </c>
      <c r="D29" s="13">
        <f t="shared" si="0"/>
        <v>1.3</v>
      </c>
      <c r="E29" s="13" t="s">
        <v>147</v>
      </c>
      <c r="F29" s="14">
        <f t="shared" si="1"/>
        <v>0</v>
      </c>
      <c r="G29" s="152" t="s">
        <v>146</v>
      </c>
    </row>
    <row r="30" spans="1:7" ht="27" customHeight="1">
      <c r="A30" s="133"/>
      <c r="B30" s="141"/>
      <c r="C30" s="12" t="s">
        <v>31</v>
      </c>
      <c r="D30" s="13">
        <f t="shared" si="0"/>
        <v>0.65</v>
      </c>
      <c r="E30" s="13" t="s">
        <v>148</v>
      </c>
      <c r="F30" s="14">
        <f t="shared" si="1"/>
        <v>0</v>
      </c>
      <c r="G30" s="152" t="s">
        <v>146</v>
      </c>
    </row>
    <row r="31" spans="1:7" ht="24.95" customHeight="1">
      <c r="A31" s="133"/>
      <c r="B31" s="141"/>
      <c r="C31" s="12" t="s">
        <v>24</v>
      </c>
      <c r="D31" s="13">
        <f t="shared" si="0"/>
        <v>0.32500000000000001</v>
      </c>
      <c r="E31" s="13" t="s">
        <v>144</v>
      </c>
      <c r="F31" s="14">
        <f t="shared" si="1"/>
        <v>0</v>
      </c>
      <c r="G31" s="152" t="s">
        <v>146</v>
      </c>
    </row>
    <row r="32" spans="1:7" ht="24.95" customHeight="1">
      <c r="A32" s="133"/>
      <c r="B32" s="141"/>
      <c r="C32" s="12" t="s">
        <v>26</v>
      </c>
      <c r="D32" s="13">
        <f t="shared" si="0"/>
        <v>0.13</v>
      </c>
      <c r="E32" s="13" t="s">
        <v>149</v>
      </c>
      <c r="F32" s="14">
        <f t="shared" si="1"/>
        <v>0</v>
      </c>
      <c r="G32" s="152" t="s">
        <v>146</v>
      </c>
    </row>
    <row r="33" spans="1:7" ht="24.95" customHeight="1">
      <c r="A33" s="133"/>
      <c r="B33" s="141"/>
      <c r="C33" s="12" t="s">
        <v>110</v>
      </c>
      <c r="D33" s="13">
        <f t="shared" si="0"/>
        <v>6.5000000000000002E-2</v>
      </c>
      <c r="E33" s="13" t="s">
        <v>145</v>
      </c>
      <c r="F33" s="14">
        <f t="shared" si="1"/>
        <v>0</v>
      </c>
      <c r="G33" s="153" t="s">
        <v>146</v>
      </c>
    </row>
    <row r="34" spans="1:7" ht="24.95" customHeight="1">
      <c r="A34" s="132"/>
      <c r="B34" s="47" t="s">
        <v>44</v>
      </c>
      <c r="C34" s="12" t="s">
        <v>45</v>
      </c>
      <c r="D34" s="13">
        <f t="shared" si="0"/>
        <v>13</v>
      </c>
      <c r="E34" s="13" t="s">
        <v>141</v>
      </c>
      <c r="F34" s="14">
        <f t="shared" si="1"/>
        <v>0</v>
      </c>
      <c r="G34" s="48" t="s">
        <v>21</v>
      </c>
    </row>
    <row r="35" spans="1:7" ht="24.95" customHeight="1">
      <c r="A35" s="144" t="s">
        <v>13</v>
      </c>
      <c r="B35" s="138" t="s">
        <v>378</v>
      </c>
      <c r="C35" s="12" t="s">
        <v>47</v>
      </c>
      <c r="D35" s="13">
        <f t="shared" si="0"/>
        <v>19.5</v>
      </c>
      <c r="E35" s="13" t="s">
        <v>165</v>
      </c>
      <c r="F35" s="14">
        <f t="shared" si="1"/>
        <v>0</v>
      </c>
      <c r="G35" s="135" t="s">
        <v>386</v>
      </c>
    </row>
    <row r="36" spans="1:7" ht="24.95" customHeight="1">
      <c r="A36" s="144"/>
      <c r="B36" s="139"/>
      <c r="C36" s="12" t="s">
        <v>381</v>
      </c>
      <c r="D36" s="13">
        <f t="shared" si="0"/>
        <v>9.75</v>
      </c>
      <c r="E36" s="13" t="s">
        <v>142</v>
      </c>
      <c r="F36" s="14">
        <f t="shared" si="1"/>
        <v>0</v>
      </c>
      <c r="G36" s="135" t="s">
        <v>146</v>
      </c>
    </row>
    <row r="37" spans="1:7" ht="24.95" customHeight="1">
      <c r="A37" s="144"/>
      <c r="B37" s="139"/>
      <c r="C37" s="12" t="s">
        <v>382</v>
      </c>
      <c r="D37" s="13">
        <f t="shared" si="0"/>
        <v>9.75</v>
      </c>
      <c r="E37" s="13" t="s">
        <v>142</v>
      </c>
      <c r="F37" s="14">
        <f t="shared" si="1"/>
        <v>0</v>
      </c>
      <c r="G37" s="135" t="s">
        <v>146</v>
      </c>
    </row>
    <row r="38" spans="1:7" ht="24.95" customHeight="1">
      <c r="A38" s="144"/>
      <c r="B38" s="139"/>
      <c r="C38" s="12" t="s">
        <v>48</v>
      </c>
      <c r="D38" s="13">
        <f t="shared" si="0"/>
        <v>9.75</v>
      </c>
      <c r="E38" s="13" t="s">
        <v>142</v>
      </c>
      <c r="F38" s="14">
        <f t="shared" si="1"/>
        <v>0</v>
      </c>
      <c r="G38" s="135" t="s">
        <v>146</v>
      </c>
    </row>
    <row r="39" spans="1:7" ht="24.95" customHeight="1">
      <c r="A39" s="144"/>
      <c r="B39" s="90" t="s">
        <v>154</v>
      </c>
      <c r="C39" s="12" t="s">
        <v>383</v>
      </c>
      <c r="D39" s="13">
        <f t="shared" si="0"/>
        <v>65</v>
      </c>
      <c r="E39" s="13" t="s">
        <v>156</v>
      </c>
      <c r="F39" s="14">
        <f t="shared" si="1"/>
        <v>0</v>
      </c>
      <c r="G39" s="121" t="s">
        <v>253</v>
      </c>
    </row>
    <row r="40" spans="1:7">
      <c r="G40" s="7"/>
    </row>
  </sheetData>
  <mergeCells count="15">
    <mergeCell ref="A35:A39"/>
    <mergeCell ref="A17:A34"/>
    <mergeCell ref="B23:B33"/>
    <mergeCell ref="G23:G33"/>
    <mergeCell ref="B12:B21"/>
    <mergeCell ref="G12:G21"/>
    <mergeCell ref="B35:B38"/>
    <mergeCell ref="G35:G38"/>
    <mergeCell ref="A1:G4"/>
    <mergeCell ref="A5:B5"/>
    <mergeCell ref="C5:F5"/>
    <mergeCell ref="G5:G6"/>
    <mergeCell ref="A10:A11"/>
    <mergeCell ref="B10:B11"/>
    <mergeCell ref="G10:G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40"/>
  <sheetViews>
    <sheetView zoomScale="85" zoomScaleNormal="85" zoomScaleSheetLayoutView="70" zoomScalePageLayoutView="40" workbookViewId="0">
      <selection activeCell="G43" sqref="G43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388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4" t="s">
        <v>6</v>
      </c>
      <c r="B9" s="114" t="s">
        <v>5</v>
      </c>
      <c r="C9" s="114" t="s">
        <v>4</v>
      </c>
      <c r="D9" s="11" t="s">
        <v>3</v>
      </c>
      <c r="E9" s="11" t="s">
        <v>2</v>
      </c>
      <c r="F9" s="11" t="s">
        <v>1</v>
      </c>
      <c r="G9" s="114" t="s">
        <v>0</v>
      </c>
    </row>
    <row r="10" spans="1:7" s="3" customFormat="1" ht="24.95" customHeight="1">
      <c r="A10" s="144" t="s">
        <v>11</v>
      </c>
      <c r="B10" s="138" t="s">
        <v>391</v>
      </c>
      <c r="C10" s="12" t="s">
        <v>36</v>
      </c>
      <c r="D10" s="13">
        <f t="shared" ref="D10:D39" si="0">0.65*E10</f>
        <v>19.5</v>
      </c>
      <c r="E10" s="13" t="s">
        <v>165</v>
      </c>
      <c r="F10" s="14">
        <f t="shared" ref="F10:F39" si="1">($B$6*D10)+($B$7*E10)</f>
        <v>0</v>
      </c>
      <c r="G10" s="136" t="s">
        <v>399</v>
      </c>
    </row>
    <row r="11" spans="1:7" s="3" customFormat="1" ht="24.95" customHeight="1">
      <c r="A11" s="144"/>
      <c r="B11" s="139"/>
      <c r="C11" s="12" t="s">
        <v>23</v>
      </c>
      <c r="D11" s="13">
        <f t="shared" si="0"/>
        <v>16.25</v>
      </c>
      <c r="E11" s="94" t="s">
        <v>205</v>
      </c>
      <c r="F11" s="14">
        <f t="shared" si="1"/>
        <v>0</v>
      </c>
      <c r="G11" s="137" t="s">
        <v>146</v>
      </c>
    </row>
    <row r="12" spans="1:7" s="3" customFormat="1" ht="24.95" customHeight="1">
      <c r="A12" s="144"/>
      <c r="B12" s="139"/>
      <c r="C12" s="12" t="s">
        <v>38</v>
      </c>
      <c r="D12" s="13">
        <f t="shared" si="0"/>
        <v>3.25</v>
      </c>
      <c r="E12" s="94" t="s">
        <v>160</v>
      </c>
      <c r="F12" s="14">
        <f t="shared" si="1"/>
        <v>0</v>
      </c>
      <c r="G12" s="137" t="s">
        <v>146</v>
      </c>
    </row>
    <row r="13" spans="1:7" s="3" customFormat="1" ht="24.95" customHeight="1">
      <c r="A13" s="144"/>
      <c r="B13" s="139"/>
      <c r="C13" s="12" t="s">
        <v>25</v>
      </c>
      <c r="D13" s="13">
        <f t="shared" si="0"/>
        <v>3.25</v>
      </c>
      <c r="E13" s="94" t="s">
        <v>160</v>
      </c>
      <c r="F13" s="14">
        <f t="shared" si="1"/>
        <v>0</v>
      </c>
      <c r="G13" s="137" t="s">
        <v>146</v>
      </c>
    </row>
    <row r="14" spans="1:7" s="3" customFormat="1" ht="24.95" customHeight="1">
      <c r="A14" s="144"/>
      <c r="B14" s="139"/>
      <c r="C14" s="12" t="s">
        <v>31</v>
      </c>
      <c r="D14" s="13">
        <f t="shared" si="0"/>
        <v>0.78</v>
      </c>
      <c r="E14" s="94" t="s">
        <v>209</v>
      </c>
      <c r="F14" s="14">
        <f t="shared" si="1"/>
        <v>0</v>
      </c>
      <c r="G14" s="137" t="s">
        <v>146</v>
      </c>
    </row>
    <row r="15" spans="1:7" s="3" customFormat="1" ht="24.95" customHeight="1">
      <c r="A15" s="144"/>
      <c r="B15" s="139"/>
      <c r="C15" s="12" t="s">
        <v>75</v>
      </c>
      <c r="D15" s="13">
        <f t="shared" si="0"/>
        <v>0.65</v>
      </c>
      <c r="E15" s="94" t="s">
        <v>148</v>
      </c>
      <c r="F15" s="14">
        <f t="shared" si="1"/>
        <v>0</v>
      </c>
      <c r="G15" s="137" t="s">
        <v>146</v>
      </c>
    </row>
    <row r="16" spans="1:7" s="3" customFormat="1" ht="24.95" customHeight="1">
      <c r="A16" s="144"/>
      <c r="B16" s="139"/>
      <c r="C16" s="12" t="s">
        <v>26</v>
      </c>
      <c r="D16" s="13">
        <f t="shared" si="0"/>
        <v>0.32500000000000001</v>
      </c>
      <c r="E16" s="13" t="s">
        <v>144</v>
      </c>
      <c r="F16" s="14">
        <f t="shared" si="1"/>
        <v>0</v>
      </c>
      <c r="G16" s="137" t="s">
        <v>146</v>
      </c>
    </row>
    <row r="17" spans="1:7" s="3" customFormat="1" ht="24.95" customHeight="1">
      <c r="A17" s="144"/>
      <c r="B17" s="139"/>
      <c r="C17" s="12" t="s">
        <v>24</v>
      </c>
      <c r="D17" s="13">
        <f t="shared" si="0"/>
        <v>0.13</v>
      </c>
      <c r="E17" s="13" t="s">
        <v>149</v>
      </c>
      <c r="F17" s="14">
        <f t="shared" si="1"/>
        <v>0</v>
      </c>
      <c r="G17" s="142" t="s">
        <v>146</v>
      </c>
    </row>
    <row r="18" spans="1:7" s="3" customFormat="1" ht="41.25" customHeight="1">
      <c r="A18" s="131" t="s">
        <v>12</v>
      </c>
      <c r="B18" s="112" t="s">
        <v>52</v>
      </c>
      <c r="C18" s="12" t="s">
        <v>23</v>
      </c>
      <c r="D18" s="13">
        <f t="shared" si="0"/>
        <v>35.75</v>
      </c>
      <c r="E18" s="13" t="s">
        <v>150</v>
      </c>
      <c r="F18" s="14">
        <f t="shared" si="1"/>
        <v>0</v>
      </c>
      <c r="G18" s="110" t="s">
        <v>57</v>
      </c>
    </row>
    <row r="19" spans="1:7" ht="24.95" customHeight="1">
      <c r="A19" s="133"/>
      <c r="B19" s="134" t="s">
        <v>392</v>
      </c>
      <c r="C19" s="12" t="s">
        <v>79</v>
      </c>
      <c r="D19" s="13">
        <f t="shared" si="0"/>
        <v>2.6</v>
      </c>
      <c r="E19" s="13" t="s">
        <v>175</v>
      </c>
      <c r="F19" s="14">
        <f t="shared" si="1"/>
        <v>0</v>
      </c>
      <c r="G19" s="136" t="s">
        <v>400</v>
      </c>
    </row>
    <row r="20" spans="1:7" ht="24.95" customHeight="1">
      <c r="A20" s="133"/>
      <c r="B20" s="134"/>
      <c r="C20" s="12" t="s">
        <v>174</v>
      </c>
      <c r="D20" s="13">
        <f t="shared" si="0"/>
        <v>1.9500000000000002</v>
      </c>
      <c r="E20" s="13" t="s">
        <v>167</v>
      </c>
      <c r="F20" s="14">
        <f t="shared" si="1"/>
        <v>0</v>
      </c>
      <c r="G20" s="137" t="s">
        <v>146</v>
      </c>
    </row>
    <row r="21" spans="1:7" ht="24.95" customHeight="1">
      <c r="A21" s="133"/>
      <c r="B21" s="134"/>
      <c r="C21" s="12" t="s">
        <v>24</v>
      </c>
      <c r="D21" s="13">
        <f t="shared" si="0"/>
        <v>0.32500000000000001</v>
      </c>
      <c r="E21" s="13" t="s">
        <v>144</v>
      </c>
      <c r="F21" s="14">
        <f t="shared" si="1"/>
        <v>0</v>
      </c>
      <c r="G21" s="142" t="s">
        <v>146</v>
      </c>
    </row>
    <row r="22" spans="1:7" ht="25.5" customHeight="1">
      <c r="A22" s="133"/>
      <c r="B22" s="140" t="s">
        <v>393</v>
      </c>
      <c r="C22" s="12" t="s">
        <v>396</v>
      </c>
      <c r="D22" s="13">
        <f t="shared" si="0"/>
        <v>16.25</v>
      </c>
      <c r="E22" s="13" t="s">
        <v>205</v>
      </c>
      <c r="F22" s="14">
        <f t="shared" si="1"/>
        <v>0</v>
      </c>
      <c r="G22" s="136" t="s">
        <v>401</v>
      </c>
    </row>
    <row r="23" spans="1:7" ht="27.75" customHeight="1">
      <c r="A23" s="133"/>
      <c r="B23" s="141"/>
      <c r="C23" s="12" t="s">
        <v>210</v>
      </c>
      <c r="D23" s="13">
        <f t="shared" si="0"/>
        <v>9.75</v>
      </c>
      <c r="E23" s="13" t="s">
        <v>142</v>
      </c>
      <c r="F23" s="14">
        <f t="shared" si="1"/>
        <v>0</v>
      </c>
      <c r="G23" s="137" t="s">
        <v>146</v>
      </c>
    </row>
    <row r="24" spans="1:7" ht="27.75" customHeight="1">
      <c r="A24" s="133"/>
      <c r="B24" s="141"/>
      <c r="C24" s="12" t="s">
        <v>27</v>
      </c>
      <c r="D24" s="13">
        <f t="shared" si="0"/>
        <v>3.25</v>
      </c>
      <c r="E24" s="13" t="s">
        <v>160</v>
      </c>
      <c r="F24" s="14">
        <f t="shared" si="1"/>
        <v>0</v>
      </c>
      <c r="G24" s="137" t="s">
        <v>146</v>
      </c>
    </row>
    <row r="25" spans="1:7" ht="27.75" customHeight="1">
      <c r="A25" s="133"/>
      <c r="B25" s="141"/>
      <c r="C25" s="12" t="s">
        <v>59</v>
      </c>
      <c r="D25" s="13">
        <f t="shared" si="0"/>
        <v>1.3</v>
      </c>
      <c r="E25" s="13" t="s">
        <v>147</v>
      </c>
      <c r="F25" s="14">
        <f t="shared" si="1"/>
        <v>0</v>
      </c>
      <c r="G25" s="137" t="s">
        <v>146</v>
      </c>
    </row>
    <row r="26" spans="1:7" ht="27.75" customHeight="1">
      <c r="A26" s="133"/>
      <c r="B26" s="141"/>
      <c r="C26" s="12" t="s">
        <v>195</v>
      </c>
      <c r="D26" s="13">
        <f t="shared" si="0"/>
        <v>1.3</v>
      </c>
      <c r="E26" s="13" t="s">
        <v>147</v>
      </c>
      <c r="F26" s="14">
        <f t="shared" si="1"/>
        <v>0</v>
      </c>
      <c r="G26" s="137" t="s">
        <v>146</v>
      </c>
    </row>
    <row r="27" spans="1:7" ht="27.75" customHeight="1">
      <c r="A27" s="133"/>
      <c r="B27" s="141"/>
      <c r="C27" s="12" t="s">
        <v>24</v>
      </c>
      <c r="D27" s="13">
        <f t="shared" si="0"/>
        <v>0.65</v>
      </c>
      <c r="E27" s="13" t="s">
        <v>148</v>
      </c>
      <c r="F27" s="14">
        <f t="shared" si="1"/>
        <v>0</v>
      </c>
      <c r="G27" s="137" t="s">
        <v>146</v>
      </c>
    </row>
    <row r="28" spans="1:7" ht="27.75" customHeight="1">
      <c r="A28" s="133"/>
      <c r="B28" s="141"/>
      <c r="C28" s="12" t="s">
        <v>31</v>
      </c>
      <c r="D28" s="13">
        <f t="shared" si="0"/>
        <v>0.13</v>
      </c>
      <c r="E28" s="13" t="s">
        <v>149</v>
      </c>
      <c r="F28" s="14">
        <f t="shared" si="1"/>
        <v>0</v>
      </c>
      <c r="G28" s="137" t="s">
        <v>146</v>
      </c>
    </row>
    <row r="29" spans="1:7" ht="27.75" customHeight="1">
      <c r="A29" s="133"/>
      <c r="B29" s="141"/>
      <c r="C29" s="12" t="s">
        <v>76</v>
      </c>
      <c r="D29" s="13">
        <f t="shared" si="0"/>
        <v>6.5000000000000002E-2</v>
      </c>
      <c r="E29" s="13" t="s">
        <v>145</v>
      </c>
      <c r="F29" s="14">
        <f t="shared" si="1"/>
        <v>0</v>
      </c>
      <c r="G29" s="142" t="s">
        <v>146</v>
      </c>
    </row>
    <row r="30" spans="1:7" ht="33" customHeight="1">
      <c r="A30" s="133"/>
      <c r="B30" s="138" t="s">
        <v>394</v>
      </c>
      <c r="C30" s="106" t="s">
        <v>82</v>
      </c>
      <c r="D30" s="13">
        <f t="shared" si="0"/>
        <v>45.5</v>
      </c>
      <c r="E30" s="37" t="s">
        <v>398</v>
      </c>
      <c r="F30" s="14">
        <f t="shared" si="1"/>
        <v>0</v>
      </c>
      <c r="G30" s="136" t="s">
        <v>402</v>
      </c>
    </row>
    <row r="31" spans="1:7" ht="24.95" customHeight="1">
      <c r="A31" s="133"/>
      <c r="B31" s="139"/>
      <c r="C31" s="106" t="s">
        <v>75</v>
      </c>
      <c r="D31" s="13">
        <f t="shared" si="0"/>
        <v>0.97500000000000009</v>
      </c>
      <c r="E31" s="37" t="s">
        <v>162</v>
      </c>
      <c r="F31" s="14">
        <f t="shared" si="1"/>
        <v>0</v>
      </c>
      <c r="G31" s="137" t="s">
        <v>146</v>
      </c>
    </row>
    <row r="32" spans="1:7" ht="24.95" customHeight="1">
      <c r="A32" s="133"/>
      <c r="B32" s="139"/>
      <c r="C32" s="106" t="s">
        <v>27</v>
      </c>
      <c r="D32" s="13">
        <f t="shared" si="0"/>
        <v>0.32500000000000001</v>
      </c>
      <c r="E32" s="37" t="s">
        <v>144</v>
      </c>
      <c r="F32" s="14">
        <f t="shared" si="1"/>
        <v>0</v>
      </c>
      <c r="G32" s="137" t="s">
        <v>146</v>
      </c>
    </row>
    <row r="33" spans="1:7" ht="24.95" customHeight="1">
      <c r="A33" s="133"/>
      <c r="B33" s="139"/>
      <c r="C33" s="106" t="s">
        <v>29</v>
      </c>
      <c r="D33" s="13">
        <f t="shared" si="0"/>
        <v>0.32500000000000001</v>
      </c>
      <c r="E33" s="37" t="s">
        <v>144</v>
      </c>
      <c r="F33" s="14">
        <f t="shared" si="1"/>
        <v>0</v>
      </c>
      <c r="G33" s="137" t="s">
        <v>146</v>
      </c>
    </row>
    <row r="34" spans="1:7" ht="24.95" customHeight="1">
      <c r="A34" s="133"/>
      <c r="B34" s="139"/>
      <c r="C34" s="106" t="s">
        <v>24</v>
      </c>
      <c r="D34" s="13">
        <f t="shared" si="0"/>
        <v>0.13</v>
      </c>
      <c r="E34" s="37" t="s">
        <v>149</v>
      </c>
      <c r="F34" s="14">
        <f t="shared" si="1"/>
        <v>0</v>
      </c>
      <c r="G34" s="137" t="s">
        <v>146</v>
      </c>
    </row>
    <row r="35" spans="1:7" ht="24.95" customHeight="1">
      <c r="A35" s="133"/>
      <c r="B35" s="139"/>
      <c r="C35" s="106" t="s">
        <v>26</v>
      </c>
      <c r="D35" s="13">
        <f t="shared" si="0"/>
        <v>6.5000000000000002E-2</v>
      </c>
      <c r="E35" s="37" t="s">
        <v>145</v>
      </c>
      <c r="F35" s="14">
        <f t="shared" si="1"/>
        <v>0</v>
      </c>
      <c r="G35" s="137" t="s">
        <v>146</v>
      </c>
    </row>
    <row r="36" spans="1:7" ht="24.95" customHeight="1">
      <c r="A36" s="133"/>
      <c r="B36" s="147"/>
      <c r="C36" s="106" t="s">
        <v>31</v>
      </c>
      <c r="D36" s="13">
        <f t="shared" si="0"/>
        <v>6.5000000000000002E-2</v>
      </c>
      <c r="E36" s="37" t="s">
        <v>145</v>
      </c>
      <c r="F36" s="14">
        <f t="shared" si="1"/>
        <v>0</v>
      </c>
      <c r="G36" s="142" t="s">
        <v>146</v>
      </c>
    </row>
    <row r="37" spans="1:7" ht="24.95" customHeight="1">
      <c r="A37" s="132"/>
      <c r="B37" s="109" t="s">
        <v>44</v>
      </c>
      <c r="C37" s="12" t="s">
        <v>45</v>
      </c>
      <c r="D37" s="13">
        <f t="shared" si="0"/>
        <v>13</v>
      </c>
      <c r="E37" s="13" t="s">
        <v>141</v>
      </c>
      <c r="F37" s="14">
        <f t="shared" si="1"/>
        <v>0</v>
      </c>
      <c r="G37" s="110" t="s">
        <v>21</v>
      </c>
    </row>
    <row r="38" spans="1:7" ht="24.95" customHeight="1">
      <c r="A38" s="144" t="s">
        <v>13</v>
      </c>
      <c r="B38" s="102" t="s">
        <v>20</v>
      </c>
      <c r="C38" s="12" t="s">
        <v>19</v>
      </c>
      <c r="D38" s="13">
        <f t="shared" si="0"/>
        <v>65</v>
      </c>
      <c r="E38" s="13" t="s">
        <v>156</v>
      </c>
      <c r="F38" s="14">
        <f t="shared" si="1"/>
        <v>0</v>
      </c>
      <c r="G38" s="136" t="s">
        <v>21</v>
      </c>
    </row>
    <row r="39" spans="1:7" ht="24.95" customHeight="1">
      <c r="A39" s="144"/>
      <c r="B39" s="115" t="s">
        <v>395</v>
      </c>
      <c r="C39" s="12" t="s">
        <v>397</v>
      </c>
      <c r="D39" s="13">
        <f t="shared" si="0"/>
        <v>13</v>
      </c>
      <c r="E39" s="94">
        <v>20</v>
      </c>
      <c r="F39" s="14">
        <f t="shared" si="1"/>
        <v>0</v>
      </c>
      <c r="G39" s="142"/>
    </row>
    <row r="40" spans="1:7">
      <c r="G40" s="7"/>
    </row>
  </sheetData>
  <mergeCells count="16">
    <mergeCell ref="A1:G4"/>
    <mergeCell ref="A5:B5"/>
    <mergeCell ref="C5:F5"/>
    <mergeCell ref="G5:G6"/>
    <mergeCell ref="A10:A17"/>
    <mergeCell ref="B10:B17"/>
    <mergeCell ref="G10:G17"/>
    <mergeCell ref="A38:A39"/>
    <mergeCell ref="G38:G39"/>
    <mergeCell ref="A18:A37"/>
    <mergeCell ref="B19:B21"/>
    <mergeCell ref="G19:G21"/>
    <mergeCell ref="B22:B29"/>
    <mergeCell ref="G22:G29"/>
    <mergeCell ref="B30:B36"/>
    <mergeCell ref="G30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9"/>
  <sheetViews>
    <sheetView zoomScale="85" zoomScaleNormal="85" zoomScaleSheetLayoutView="70" zoomScalePageLayoutView="40" workbookViewId="0">
      <selection activeCell="G38" sqref="G38:G48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389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4" t="s">
        <v>6</v>
      </c>
      <c r="B9" s="114" t="s">
        <v>5</v>
      </c>
      <c r="C9" s="114" t="s">
        <v>4</v>
      </c>
      <c r="D9" s="11" t="s">
        <v>3</v>
      </c>
      <c r="E9" s="11" t="s">
        <v>2</v>
      </c>
      <c r="F9" s="11" t="s">
        <v>1</v>
      </c>
      <c r="G9" s="114" t="s">
        <v>0</v>
      </c>
    </row>
    <row r="10" spans="1:7" s="3" customFormat="1" ht="24.95" customHeight="1">
      <c r="A10" s="144" t="s">
        <v>11</v>
      </c>
      <c r="B10" s="109" t="s">
        <v>102</v>
      </c>
      <c r="C10" s="12" t="s">
        <v>250</v>
      </c>
      <c r="D10" s="13">
        <f t="shared" ref="D10:D48" si="0">0.65*E10</f>
        <v>32.5</v>
      </c>
      <c r="E10" s="94">
        <v>50</v>
      </c>
      <c r="F10" s="14">
        <f t="shared" ref="F10:F48" si="1">($B$6*D10)+($B$7*E10)</f>
        <v>0</v>
      </c>
      <c r="G10" s="136" t="s">
        <v>21</v>
      </c>
    </row>
    <row r="11" spans="1:7" s="3" customFormat="1" ht="24.95" customHeight="1">
      <c r="A11" s="144"/>
      <c r="B11" s="117" t="s">
        <v>20</v>
      </c>
      <c r="C11" s="100" t="s">
        <v>19</v>
      </c>
      <c r="D11" s="13">
        <f t="shared" si="0"/>
        <v>65</v>
      </c>
      <c r="E11" s="13" t="s">
        <v>156</v>
      </c>
      <c r="F11" s="14">
        <f t="shared" si="1"/>
        <v>0</v>
      </c>
      <c r="G11" s="137"/>
    </row>
    <row r="12" spans="1:7" s="3" customFormat="1" ht="24.95" customHeight="1">
      <c r="A12" s="133" t="s">
        <v>12</v>
      </c>
      <c r="B12" s="140" t="s">
        <v>115</v>
      </c>
      <c r="C12" s="12" t="s">
        <v>23</v>
      </c>
      <c r="D12" s="13">
        <f t="shared" si="0"/>
        <v>32.5</v>
      </c>
      <c r="E12" s="13" t="s">
        <v>158</v>
      </c>
      <c r="F12" s="14">
        <f t="shared" si="1"/>
        <v>0</v>
      </c>
      <c r="G12" s="136" t="s">
        <v>407</v>
      </c>
    </row>
    <row r="13" spans="1:7" s="3" customFormat="1" ht="24.95" customHeight="1">
      <c r="A13" s="133"/>
      <c r="B13" s="143"/>
      <c r="C13" s="12" t="s">
        <v>116</v>
      </c>
      <c r="D13" s="13">
        <f t="shared" si="0"/>
        <v>1.625</v>
      </c>
      <c r="E13" s="13" t="s">
        <v>152</v>
      </c>
      <c r="F13" s="14">
        <f t="shared" si="1"/>
        <v>0</v>
      </c>
      <c r="G13" s="142" t="s">
        <v>146</v>
      </c>
    </row>
    <row r="14" spans="1:7" s="3" customFormat="1" ht="24.95" customHeight="1">
      <c r="A14" s="133"/>
      <c r="B14" s="138" t="s">
        <v>403</v>
      </c>
      <c r="C14" s="12" t="s">
        <v>408</v>
      </c>
      <c r="D14" s="13">
        <f t="shared" si="0"/>
        <v>9.75</v>
      </c>
      <c r="E14" s="13" t="s">
        <v>142</v>
      </c>
      <c r="F14" s="14">
        <f t="shared" si="1"/>
        <v>0</v>
      </c>
      <c r="G14" s="136" t="s">
        <v>414</v>
      </c>
    </row>
    <row r="15" spans="1:7" s="3" customFormat="1" ht="24.95" customHeight="1">
      <c r="A15" s="133"/>
      <c r="B15" s="139"/>
      <c r="C15" s="12" t="s">
        <v>98</v>
      </c>
      <c r="D15" s="13">
        <f t="shared" si="0"/>
        <v>5.2</v>
      </c>
      <c r="E15" s="13" t="s">
        <v>191</v>
      </c>
      <c r="F15" s="14">
        <f t="shared" si="1"/>
        <v>0</v>
      </c>
      <c r="G15" s="137" t="s">
        <v>146</v>
      </c>
    </row>
    <row r="16" spans="1:7" s="3" customFormat="1" ht="24.95" customHeight="1">
      <c r="A16" s="133"/>
      <c r="B16" s="139"/>
      <c r="C16" s="12" t="s">
        <v>409</v>
      </c>
      <c r="D16" s="13">
        <f t="shared" si="0"/>
        <v>1.3</v>
      </c>
      <c r="E16" s="13" t="s">
        <v>147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39"/>
      <c r="C17" s="12" t="s">
        <v>163</v>
      </c>
      <c r="D17" s="13">
        <f t="shared" si="0"/>
        <v>0.65</v>
      </c>
      <c r="E17" s="13" t="s">
        <v>148</v>
      </c>
      <c r="F17" s="14">
        <f t="shared" si="1"/>
        <v>0</v>
      </c>
      <c r="G17" s="137" t="s">
        <v>146</v>
      </c>
    </row>
    <row r="18" spans="1:7" s="3" customFormat="1" ht="24.95" customHeight="1">
      <c r="A18" s="133"/>
      <c r="B18" s="139"/>
      <c r="C18" s="12" t="s">
        <v>42</v>
      </c>
      <c r="D18" s="13">
        <f t="shared" si="0"/>
        <v>0.65</v>
      </c>
      <c r="E18" s="13" t="s">
        <v>148</v>
      </c>
      <c r="F18" s="14">
        <f t="shared" si="1"/>
        <v>0</v>
      </c>
      <c r="G18" s="137" t="s">
        <v>146</v>
      </c>
    </row>
    <row r="19" spans="1:7" s="3" customFormat="1" ht="24.95" customHeight="1">
      <c r="A19" s="133"/>
      <c r="B19" s="139"/>
      <c r="C19" s="12" t="s">
        <v>28</v>
      </c>
      <c r="D19" s="13">
        <f t="shared" si="0"/>
        <v>0.65</v>
      </c>
      <c r="E19" s="13" t="s">
        <v>148</v>
      </c>
      <c r="F19" s="14">
        <f t="shared" si="1"/>
        <v>0</v>
      </c>
      <c r="G19" s="137" t="s">
        <v>146</v>
      </c>
    </row>
    <row r="20" spans="1:7" s="3" customFormat="1" ht="24.95" customHeight="1">
      <c r="A20" s="133"/>
      <c r="B20" s="139"/>
      <c r="C20" s="12" t="s">
        <v>24</v>
      </c>
      <c r="D20" s="13">
        <f t="shared" si="0"/>
        <v>0.32500000000000001</v>
      </c>
      <c r="E20" s="13" t="s">
        <v>144</v>
      </c>
      <c r="F20" s="14">
        <f t="shared" si="1"/>
        <v>0</v>
      </c>
      <c r="G20" s="137" t="s">
        <v>146</v>
      </c>
    </row>
    <row r="21" spans="1:7" s="3" customFormat="1" ht="24.95" customHeight="1">
      <c r="A21" s="133"/>
      <c r="B21" s="139"/>
      <c r="C21" s="12" t="s">
        <v>40</v>
      </c>
      <c r="D21" s="13">
        <f t="shared" si="0"/>
        <v>0.13</v>
      </c>
      <c r="E21" s="13" t="s">
        <v>149</v>
      </c>
      <c r="F21" s="14">
        <f t="shared" si="1"/>
        <v>0</v>
      </c>
      <c r="G21" s="142" t="s">
        <v>146</v>
      </c>
    </row>
    <row r="22" spans="1:7" s="3" customFormat="1" ht="24.75" customHeight="1">
      <c r="A22" s="133"/>
      <c r="B22" s="140" t="s">
        <v>404</v>
      </c>
      <c r="C22" s="12" t="s">
        <v>223</v>
      </c>
      <c r="D22" s="13">
        <f t="shared" si="0"/>
        <v>26</v>
      </c>
      <c r="E22" s="13" t="s">
        <v>155</v>
      </c>
      <c r="F22" s="14">
        <f t="shared" si="1"/>
        <v>0</v>
      </c>
      <c r="G22" s="136" t="s">
        <v>415</v>
      </c>
    </row>
    <row r="23" spans="1:7" s="3" customFormat="1" ht="24.75" customHeight="1">
      <c r="A23" s="133"/>
      <c r="B23" s="139"/>
      <c r="C23" s="12" t="s">
        <v>98</v>
      </c>
      <c r="D23" s="13">
        <f t="shared" si="0"/>
        <v>6.5</v>
      </c>
      <c r="E23" s="13" t="s">
        <v>143</v>
      </c>
      <c r="F23" s="14">
        <f t="shared" si="1"/>
        <v>0</v>
      </c>
      <c r="G23" s="137" t="s">
        <v>146</v>
      </c>
    </row>
    <row r="24" spans="1:7" s="3" customFormat="1" ht="24.75" customHeight="1">
      <c r="A24" s="133"/>
      <c r="B24" s="139"/>
      <c r="C24" s="12" t="s">
        <v>27</v>
      </c>
      <c r="D24" s="13">
        <f t="shared" si="0"/>
        <v>3.9000000000000004</v>
      </c>
      <c r="E24" s="13" t="s">
        <v>217</v>
      </c>
      <c r="F24" s="14">
        <f t="shared" si="1"/>
        <v>0</v>
      </c>
      <c r="G24" s="137" t="s">
        <v>146</v>
      </c>
    </row>
    <row r="25" spans="1:7" s="3" customFormat="1" ht="24.75" customHeight="1">
      <c r="A25" s="133"/>
      <c r="B25" s="139"/>
      <c r="C25" s="12" t="s">
        <v>41</v>
      </c>
      <c r="D25" s="13">
        <f t="shared" si="0"/>
        <v>1.9500000000000002</v>
      </c>
      <c r="E25" s="13" t="s">
        <v>167</v>
      </c>
      <c r="F25" s="14">
        <f t="shared" si="1"/>
        <v>0</v>
      </c>
      <c r="G25" s="137" t="s">
        <v>146</v>
      </c>
    </row>
    <row r="26" spans="1:7" s="3" customFormat="1" ht="24.75" customHeight="1">
      <c r="A26" s="133"/>
      <c r="B26" s="139"/>
      <c r="C26" s="12" t="s">
        <v>59</v>
      </c>
      <c r="D26" s="13">
        <f t="shared" si="0"/>
        <v>1.3</v>
      </c>
      <c r="E26" s="13" t="s">
        <v>147</v>
      </c>
      <c r="F26" s="14">
        <f t="shared" si="1"/>
        <v>0</v>
      </c>
      <c r="G26" s="137" t="s">
        <v>146</v>
      </c>
    </row>
    <row r="27" spans="1:7" s="3" customFormat="1" ht="24.75" customHeight="1">
      <c r="A27" s="133"/>
      <c r="B27" s="139"/>
      <c r="C27" s="12" t="s">
        <v>31</v>
      </c>
      <c r="D27" s="13">
        <f t="shared" si="0"/>
        <v>1.3</v>
      </c>
      <c r="E27" s="13" t="s">
        <v>147</v>
      </c>
      <c r="F27" s="14">
        <f t="shared" si="1"/>
        <v>0</v>
      </c>
      <c r="G27" s="137" t="s">
        <v>146</v>
      </c>
    </row>
    <row r="28" spans="1:7" s="3" customFormat="1" ht="24.75" customHeight="1">
      <c r="A28" s="133"/>
      <c r="B28" s="139"/>
      <c r="C28" s="12" t="s">
        <v>24</v>
      </c>
      <c r="D28" s="13">
        <f t="shared" si="0"/>
        <v>0.65</v>
      </c>
      <c r="E28" s="13" t="s">
        <v>148</v>
      </c>
      <c r="F28" s="14">
        <f t="shared" si="1"/>
        <v>0</v>
      </c>
      <c r="G28" s="137" t="s">
        <v>146</v>
      </c>
    </row>
    <row r="29" spans="1:7" s="3" customFormat="1" ht="24.75" customHeight="1">
      <c r="A29" s="133"/>
      <c r="B29" s="139"/>
      <c r="C29" s="12" t="s">
        <v>95</v>
      </c>
      <c r="D29" s="13">
        <f t="shared" si="0"/>
        <v>0.65</v>
      </c>
      <c r="E29" s="13" t="s">
        <v>148</v>
      </c>
      <c r="F29" s="14">
        <f t="shared" si="1"/>
        <v>0</v>
      </c>
      <c r="G29" s="142" t="s">
        <v>146</v>
      </c>
    </row>
    <row r="30" spans="1:7" ht="27" customHeight="1">
      <c r="A30" s="133"/>
      <c r="B30" s="138" t="s">
        <v>405</v>
      </c>
      <c r="C30" s="106" t="s">
        <v>84</v>
      </c>
      <c r="D30" s="13">
        <f t="shared" si="0"/>
        <v>16.25</v>
      </c>
      <c r="E30" s="37" t="s">
        <v>205</v>
      </c>
      <c r="F30" s="14">
        <f t="shared" si="1"/>
        <v>0</v>
      </c>
      <c r="G30" s="136" t="s">
        <v>413</v>
      </c>
    </row>
    <row r="31" spans="1:7" ht="27" customHeight="1">
      <c r="A31" s="133"/>
      <c r="B31" s="139"/>
      <c r="C31" s="106" t="s">
        <v>31</v>
      </c>
      <c r="D31" s="13">
        <f t="shared" si="0"/>
        <v>0.65</v>
      </c>
      <c r="E31" s="37" t="s">
        <v>148</v>
      </c>
      <c r="F31" s="14">
        <f t="shared" si="1"/>
        <v>0</v>
      </c>
      <c r="G31" s="137" t="s">
        <v>146</v>
      </c>
    </row>
    <row r="32" spans="1:7" ht="27" customHeight="1">
      <c r="A32" s="133"/>
      <c r="B32" s="139"/>
      <c r="C32" s="106" t="s">
        <v>75</v>
      </c>
      <c r="D32" s="13">
        <f t="shared" si="0"/>
        <v>0.65</v>
      </c>
      <c r="E32" s="37" t="s">
        <v>148</v>
      </c>
      <c r="F32" s="14">
        <f t="shared" si="1"/>
        <v>0</v>
      </c>
      <c r="G32" s="137" t="s">
        <v>146</v>
      </c>
    </row>
    <row r="33" spans="1:7" ht="27" customHeight="1">
      <c r="A33" s="133"/>
      <c r="B33" s="139"/>
      <c r="C33" s="106" t="s">
        <v>33</v>
      </c>
      <c r="D33" s="13">
        <f t="shared" si="0"/>
        <v>0.19500000000000001</v>
      </c>
      <c r="E33" s="37" t="s">
        <v>192</v>
      </c>
      <c r="F33" s="14">
        <f t="shared" si="1"/>
        <v>0</v>
      </c>
      <c r="G33" s="137" t="s">
        <v>146</v>
      </c>
    </row>
    <row r="34" spans="1:7" ht="27" customHeight="1">
      <c r="A34" s="133"/>
      <c r="B34" s="139"/>
      <c r="C34" s="106" t="s">
        <v>24</v>
      </c>
      <c r="D34" s="13">
        <f t="shared" si="0"/>
        <v>6.5000000000000002E-2</v>
      </c>
      <c r="E34" s="37" t="s">
        <v>145</v>
      </c>
      <c r="F34" s="14">
        <f t="shared" si="1"/>
        <v>0</v>
      </c>
      <c r="G34" s="137" t="s">
        <v>146</v>
      </c>
    </row>
    <row r="35" spans="1:7" ht="27" customHeight="1">
      <c r="A35" s="133"/>
      <c r="B35" s="139"/>
      <c r="C35" s="106" t="s">
        <v>26</v>
      </c>
      <c r="D35" s="13">
        <f t="shared" si="0"/>
        <v>6.5000000000000002E-2</v>
      </c>
      <c r="E35" s="37" t="s">
        <v>145</v>
      </c>
      <c r="F35" s="14">
        <f t="shared" si="1"/>
        <v>0</v>
      </c>
      <c r="G35" s="137" t="s">
        <v>146</v>
      </c>
    </row>
    <row r="36" spans="1:7" ht="27" customHeight="1">
      <c r="A36" s="133"/>
      <c r="B36" s="139"/>
      <c r="C36" s="106" t="s">
        <v>34</v>
      </c>
      <c r="D36" s="13">
        <f t="shared" si="0"/>
        <v>6.5000000000000002E-2</v>
      </c>
      <c r="E36" s="37" t="s">
        <v>145</v>
      </c>
      <c r="F36" s="14">
        <f t="shared" si="1"/>
        <v>0</v>
      </c>
      <c r="G36" s="142" t="s">
        <v>146</v>
      </c>
    </row>
    <row r="37" spans="1:7" ht="24.95" customHeight="1">
      <c r="A37" s="132"/>
      <c r="B37" s="109" t="s">
        <v>44</v>
      </c>
      <c r="C37" s="12" t="s">
        <v>45</v>
      </c>
      <c r="D37" s="13">
        <f t="shared" si="0"/>
        <v>13</v>
      </c>
      <c r="E37" s="13" t="s">
        <v>141</v>
      </c>
      <c r="F37" s="14">
        <f t="shared" si="1"/>
        <v>0</v>
      </c>
      <c r="G37" s="110" t="s">
        <v>21</v>
      </c>
    </row>
    <row r="38" spans="1:7" ht="28.5" customHeight="1">
      <c r="A38" s="144" t="s">
        <v>16</v>
      </c>
      <c r="B38" s="140" t="s">
        <v>406</v>
      </c>
      <c r="C38" s="12" t="s">
        <v>410</v>
      </c>
      <c r="D38" s="13">
        <f t="shared" si="0"/>
        <v>52</v>
      </c>
      <c r="E38" s="13" t="s">
        <v>177</v>
      </c>
      <c r="F38" s="14">
        <f t="shared" si="1"/>
        <v>0</v>
      </c>
      <c r="G38" s="136" t="s">
        <v>416</v>
      </c>
    </row>
    <row r="39" spans="1:7" ht="28.5" customHeight="1">
      <c r="A39" s="144"/>
      <c r="B39" s="141"/>
      <c r="C39" s="12" t="s">
        <v>411</v>
      </c>
      <c r="D39" s="13">
        <f t="shared" si="0"/>
        <v>6.5</v>
      </c>
      <c r="E39" s="13" t="s">
        <v>143</v>
      </c>
      <c r="F39" s="14">
        <f t="shared" si="1"/>
        <v>0</v>
      </c>
      <c r="G39" s="137" t="s">
        <v>146</v>
      </c>
    </row>
    <row r="40" spans="1:7" ht="28.5" customHeight="1">
      <c r="A40" s="144"/>
      <c r="B40" s="141"/>
      <c r="C40" s="12" t="s">
        <v>186</v>
      </c>
      <c r="D40" s="13">
        <f t="shared" si="0"/>
        <v>2.6</v>
      </c>
      <c r="E40" s="13" t="s">
        <v>175</v>
      </c>
      <c r="F40" s="14">
        <f t="shared" si="1"/>
        <v>0</v>
      </c>
      <c r="G40" s="137" t="s">
        <v>146</v>
      </c>
    </row>
    <row r="41" spans="1:7" ht="28.5" customHeight="1">
      <c r="A41" s="144"/>
      <c r="B41" s="141"/>
      <c r="C41" s="12" t="s">
        <v>125</v>
      </c>
      <c r="D41" s="13">
        <f t="shared" si="0"/>
        <v>1.9500000000000002</v>
      </c>
      <c r="E41" s="13" t="s">
        <v>167</v>
      </c>
      <c r="F41" s="14">
        <f t="shared" si="1"/>
        <v>0</v>
      </c>
      <c r="G41" s="137" t="s">
        <v>146</v>
      </c>
    </row>
    <row r="42" spans="1:7" ht="28.5" customHeight="1">
      <c r="A42" s="144"/>
      <c r="B42" s="141"/>
      <c r="C42" s="12" t="s">
        <v>98</v>
      </c>
      <c r="D42" s="13">
        <f t="shared" si="0"/>
        <v>1.9500000000000002</v>
      </c>
      <c r="E42" s="13" t="s">
        <v>167</v>
      </c>
      <c r="F42" s="14">
        <f t="shared" si="1"/>
        <v>0</v>
      </c>
      <c r="G42" s="137" t="s">
        <v>146</v>
      </c>
    </row>
    <row r="43" spans="1:7" ht="28.5" customHeight="1">
      <c r="A43" s="144"/>
      <c r="B43" s="141"/>
      <c r="C43" s="12" t="s">
        <v>412</v>
      </c>
      <c r="D43" s="13">
        <f t="shared" si="0"/>
        <v>0.97500000000000009</v>
      </c>
      <c r="E43" s="13" t="s">
        <v>162</v>
      </c>
      <c r="F43" s="14">
        <f t="shared" si="1"/>
        <v>0</v>
      </c>
      <c r="G43" s="137" t="s">
        <v>146</v>
      </c>
    </row>
    <row r="44" spans="1:7" ht="28.5" customHeight="1">
      <c r="A44" s="144"/>
      <c r="B44" s="141"/>
      <c r="C44" s="12" t="s">
        <v>33</v>
      </c>
      <c r="D44" s="13">
        <f t="shared" si="0"/>
        <v>0.97500000000000009</v>
      </c>
      <c r="E44" s="13" t="s">
        <v>162</v>
      </c>
      <c r="F44" s="14">
        <f t="shared" si="1"/>
        <v>0</v>
      </c>
      <c r="G44" s="137" t="s">
        <v>146</v>
      </c>
    </row>
    <row r="45" spans="1:7" ht="28.5" customHeight="1">
      <c r="A45" s="144"/>
      <c r="B45" s="141"/>
      <c r="C45" s="12" t="s">
        <v>42</v>
      </c>
      <c r="D45" s="13">
        <f t="shared" si="0"/>
        <v>0.97500000000000009</v>
      </c>
      <c r="E45" s="13" t="s">
        <v>162</v>
      </c>
      <c r="F45" s="14">
        <f t="shared" si="1"/>
        <v>0</v>
      </c>
      <c r="G45" s="137" t="s">
        <v>146</v>
      </c>
    </row>
    <row r="46" spans="1:7" ht="28.5" customHeight="1">
      <c r="A46" s="144"/>
      <c r="B46" s="141"/>
      <c r="C46" s="12" t="s">
        <v>40</v>
      </c>
      <c r="D46" s="13">
        <f t="shared" si="0"/>
        <v>0.65</v>
      </c>
      <c r="E46" s="13" t="s">
        <v>148</v>
      </c>
      <c r="F46" s="14">
        <f t="shared" si="1"/>
        <v>0</v>
      </c>
      <c r="G46" s="137" t="s">
        <v>146</v>
      </c>
    </row>
    <row r="47" spans="1:7" ht="28.5" customHeight="1">
      <c r="A47" s="144"/>
      <c r="B47" s="141"/>
      <c r="C47" s="12" t="s">
        <v>24</v>
      </c>
      <c r="D47" s="13">
        <f t="shared" si="0"/>
        <v>0.65</v>
      </c>
      <c r="E47" s="13" t="s">
        <v>148</v>
      </c>
      <c r="F47" s="14">
        <f t="shared" si="1"/>
        <v>0</v>
      </c>
      <c r="G47" s="137" t="s">
        <v>146</v>
      </c>
    </row>
    <row r="48" spans="1:7" ht="28.5" customHeight="1">
      <c r="A48" s="144"/>
      <c r="B48" s="143"/>
      <c r="C48" s="12" t="s">
        <v>181</v>
      </c>
      <c r="D48" s="13">
        <f t="shared" si="0"/>
        <v>0.32500000000000001</v>
      </c>
      <c r="E48" s="13" t="s">
        <v>144</v>
      </c>
      <c r="F48" s="14">
        <f t="shared" si="1"/>
        <v>0</v>
      </c>
      <c r="G48" s="142" t="s">
        <v>146</v>
      </c>
    </row>
    <row r="49" spans="7:7">
      <c r="G49" s="7"/>
    </row>
  </sheetData>
  <mergeCells count="18">
    <mergeCell ref="A1:G4"/>
    <mergeCell ref="A5:B5"/>
    <mergeCell ref="C5:F5"/>
    <mergeCell ref="G5:G6"/>
    <mergeCell ref="A10:A11"/>
    <mergeCell ref="G10:G11"/>
    <mergeCell ref="A38:A48"/>
    <mergeCell ref="B38:B48"/>
    <mergeCell ref="G38:G48"/>
    <mergeCell ref="A12:A37"/>
    <mergeCell ref="B12:B13"/>
    <mergeCell ref="G12:G13"/>
    <mergeCell ref="B14:B21"/>
    <mergeCell ref="G14:G21"/>
    <mergeCell ref="B22:B29"/>
    <mergeCell ref="G22:G29"/>
    <mergeCell ref="B30:B36"/>
    <mergeCell ref="G30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39"/>
  <sheetViews>
    <sheetView zoomScale="85" zoomScaleNormal="85" zoomScaleSheetLayoutView="70" zoomScalePageLayoutView="40" workbookViewId="0">
      <selection activeCell="C21" sqref="C21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390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4" t="s">
        <v>6</v>
      </c>
      <c r="B9" s="114" t="s">
        <v>5</v>
      </c>
      <c r="C9" s="114" t="s">
        <v>4</v>
      </c>
      <c r="D9" s="11" t="s">
        <v>3</v>
      </c>
      <c r="E9" s="11" t="s">
        <v>2</v>
      </c>
      <c r="F9" s="11" t="s">
        <v>1</v>
      </c>
      <c r="G9" s="114" t="s">
        <v>0</v>
      </c>
    </row>
    <row r="10" spans="1:7" s="3" customFormat="1" ht="24.95" customHeight="1">
      <c r="A10" s="144" t="s">
        <v>11</v>
      </c>
      <c r="B10" s="109" t="s">
        <v>109</v>
      </c>
      <c r="C10" s="12" t="s">
        <v>48</v>
      </c>
      <c r="D10" s="13">
        <f t="shared" ref="D10:D38" si="0">0.65*E10</f>
        <v>32.5</v>
      </c>
      <c r="E10" s="13" t="s">
        <v>158</v>
      </c>
      <c r="F10" s="14">
        <f t="shared" ref="F10:F38" si="1">($B$6*D10)+($B$7*E10)</f>
        <v>0</v>
      </c>
      <c r="G10" s="119" t="s">
        <v>349</v>
      </c>
    </row>
    <row r="11" spans="1:7" s="3" customFormat="1" ht="24.95" customHeight="1">
      <c r="A11" s="144"/>
      <c r="B11" s="117" t="s">
        <v>20</v>
      </c>
      <c r="C11" s="100" t="s">
        <v>20</v>
      </c>
      <c r="D11" s="13">
        <f t="shared" si="0"/>
        <v>65</v>
      </c>
      <c r="E11" s="94">
        <v>100</v>
      </c>
      <c r="F11" s="14">
        <f t="shared" si="1"/>
        <v>0</v>
      </c>
      <c r="G11" s="19" t="s">
        <v>253</v>
      </c>
    </row>
    <row r="12" spans="1:7" s="3" customFormat="1" ht="34.5" customHeight="1">
      <c r="A12" s="133" t="s">
        <v>12</v>
      </c>
      <c r="B12" s="116" t="s">
        <v>52</v>
      </c>
      <c r="C12" s="12" t="s">
        <v>23</v>
      </c>
      <c r="D12" s="13">
        <f t="shared" si="0"/>
        <v>35.75</v>
      </c>
      <c r="E12" s="94">
        <v>55</v>
      </c>
      <c r="F12" s="14">
        <f t="shared" si="1"/>
        <v>0</v>
      </c>
      <c r="G12" s="110" t="s">
        <v>57</v>
      </c>
    </row>
    <row r="13" spans="1:7" s="3" customFormat="1" ht="24.95" customHeight="1">
      <c r="A13" s="133"/>
      <c r="B13" s="138" t="s">
        <v>417</v>
      </c>
      <c r="C13" s="12" t="s">
        <v>37</v>
      </c>
      <c r="D13" s="13">
        <f t="shared" si="0"/>
        <v>13</v>
      </c>
      <c r="E13" s="13" t="s">
        <v>141</v>
      </c>
      <c r="F13" s="14">
        <f t="shared" si="1"/>
        <v>0</v>
      </c>
      <c r="G13" s="136" t="s">
        <v>423</v>
      </c>
    </row>
    <row r="14" spans="1:7" s="3" customFormat="1" ht="24.95" customHeight="1">
      <c r="A14" s="133"/>
      <c r="B14" s="139"/>
      <c r="C14" s="12" t="s">
        <v>25</v>
      </c>
      <c r="D14" s="13">
        <f t="shared" si="0"/>
        <v>3.25</v>
      </c>
      <c r="E14" s="13" t="s">
        <v>160</v>
      </c>
      <c r="F14" s="14">
        <f t="shared" si="1"/>
        <v>0</v>
      </c>
      <c r="G14" s="137" t="s">
        <v>146</v>
      </c>
    </row>
    <row r="15" spans="1:7" s="3" customFormat="1" ht="24.95" customHeight="1">
      <c r="A15" s="133"/>
      <c r="B15" s="139"/>
      <c r="C15" s="12" t="s">
        <v>75</v>
      </c>
      <c r="D15" s="13">
        <f t="shared" si="0"/>
        <v>1.9500000000000002</v>
      </c>
      <c r="E15" s="13" t="s">
        <v>167</v>
      </c>
      <c r="F15" s="14">
        <f t="shared" si="1"/>
        <v>0</v>
      </c>
      <c r="G15" s="137" t="s">
        <v>146</v>
      </c>
    </row>
    <row r="16" spans="1:7" s="3" customFormat="1" ht="24.95" customHeight="1">
      <c r="A16" s="133"/>
      <c r="B16" s="139"/>
      <c r="C16" s="12" t="s">
        <v>42</v>
      </c>
      <c r="D16" s="13">
        <f t="shared" si="0"/>
        <v>1.3</v>
      </c>
      <c r="E16" s="13" t="s">
        <v>147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39"/>
      <c r="C17" s="12" t="s">
        <v>26</v>
      </c>
      <c r="D17" s="13">
        <f t="shared" si="0"/>
        <v>0.32500000000000001</v>
      </c>
      <c r="E17" s="13" t="s">
        <v>144</v>
      </c>
      <c r="F17" s="14">
        <f t="shared" si="1"/>
        <v>0</v>
      </c>
      <c r="G17" s="142" t="s">
        <v>146</v>
      </c>
    </row>
    <row r="18" spans="1:7" s="3" customFormat="1" ht="24.75" customHeight="1">
      <c r="A18" s="133"/>
      <c r="B18" s="140" t="s">
        <v>418</v>
      </c>
      <c r="C18" s="12" t="s">
        <v>239</v>
      </c>
      <c r="D18" s="13">
        <f t="shared" si="0"/>
        <v>19.5</v>
      </c>
      <c r="E18" s="13" t="s">
        <v>165</v>
      </c>
      <c r="F18" s="14">
        <f t="shared" si="1"/>
        <v>0</v>
      </c>
      <c r="G18" s="136" t="s">
        <v>424</v>
      </c>
    </row>
    <row r="19" spans="1:7" s="3" customFormat="1" ht="24.75" customHeight="1">
      <c r="A19" s="133"/>
      <c r="B19" s="141"/>
      <c r="C19" s="12" t="s">
        <v>82</v>
      </c>
      <c r="D19" s="13">
        <f t="shared" si="0"/>
        <v>6.5</v>
      </c>
      <c r="E19" s="13" t="s">
        <v>143</v>
      </c>
      <c r="F19" s="14">
        <f t="shared" si="1"/>
        <v>0</v>
      </c>
      <c r="G19" s="137" t="s">
        <v>146</v>
      </c>
    </row>
    <row r="20" spans="1:7" s="3" customFormat="1" ht="24.75" customHeight="1">
      <c r="A20" s="133"/>
      <c r="B20" s="141"/>
      <c r="C20" s="12" t="s">
        <v>128</v>
      </c>
      <c r="D20" s="13">
        <f t="shared" si="0"/>
        <v>6.5</v>
      </c>
      <c r="E20" s="13" t="s">
        <v>143</v>
      </c>
      <c r="F20" s="14">
        <f t="shared" si="1"/>
        <v>0</v>
      </c>
      <c r="G20" s="137" t="s">
        <v>146</v>
      </c>
    </row>
    <row r="21" spans="1:7" s="3" customFormat="1" ht="24.75" customHeight="1">
      <c r="A21" s="133"/>
      <c r="B21" s="141"/>
      <c r="C21" s="12" t="s">
        <v>25</v>
      </c>
      <c r="D21" s="13">
        <f t="shared" si="0"/>
        <v>6.5</v>
      </c>
      <c r="E21" s="13" t="s">
        <v>143</v>
      </c>
      <c r="F21" s="14">
        <f t="shared" si="1"/>
        <v>0</v>
      </c>
      <c r="G21" s="137" t="s">
        <v>146</v>
      </c>
    </row>
    <row r="22" spans="1:7" s="3" customFormat="1" ht="24.75" customHeight="1">
      <c r="A22" s="133"/>
      <c r="B22" s="141"/>
      <c r="C22" s="12" t="s">
        <v>100</v>
      </c>
      <c r="D22" s="13">
        <f t="shared" si="0"/>
        <v>1.9500000000000002</v>
      </c>
      <c r="E22" s="13" t="s">
        <v>167</v>
      </c>
      <c r="F22" s="14">
        <f t="shared" si="1"/>
        <v>0</v>
      </c>
      <c r="G22" s="137" t="s">
        <v>146</v>
      </c>
    </row>
    <row r="23" spans="1:7" s="3" customFormat="1" ht="24.75" customHeight="1">
      <c r="A23" s="133"/>
      <c r="B23" s="141"/>
      <c r="C23" s="12" t="s">
        <v>168</v>
      </c>
      <c r="D23" s="13">
        <f t="shared" si="0"/>
        <v>1.625</v>
      </c>
      <c r="E23" s="13" t="s">
        <v>152</v>
      </c>
      <c r="F23" s="14">
        <f t="shared" si="1"/>
        <v>0</v>
      </c>
      <c r="G23" s="137" t="s">
        <v>146</v>
      </c>
    </row>
    <row r="24" spans="1:7" s="3" customFormat="1" ht="24.75" customHeight="1">
      <c r="A24" s="133"/>
      <c r="B24" s="141"/>
      <c r="C24" s="12" t="s">
        <v>95</v>
      </c>
      <c r="D24" s="13">
        <f t="shared" si="0"/>
        <v>1.625</v>
      </c>
      <c r="E24" s="13" t="s">
        <v>152</v>
      </c>
      <c r="F24" s="14">
        <f t="shared" si="1"/>
        <v>0</v>
      </c>
      <c r="G24" s="137" t="s">
        <v>146</v>
      </c>
    </row>
    <row r="25" spans="1:7" s="3" customFormat="1" ht="24.75" customHeight="1">
      <c r="A25" s="133"/>
      <c r="B25" s="141"/>
      <c r="C25" s="12" t="s">
        <v>75</v>
      </c>
      <c r="D25" s="13">
        <f t="shared" si="0"/>
        <v>1.625</v>
      </c>
      <c r="E25" s="13" t="s">
        <v>152</v>
      </c>
      <c r="F25" s="14">
        <f t="shared" si="1"/>
        <v>0</v>
      </c>
      <c r="G25" s="137" t="s">
        <v>146</v>
      </c>
    </row>
    <row r="26" spans="1:7" s="3" customFormat="1" ht="24.75" customHeight="1">
      <c r="A26" s="133"/>
      <c r="B26" s="141"/>
      <c r="C26" s="12" t="s">
        <v>27</v>
      </c>
      <c r="D26" s="13">
        <f t="shared" si="0"/>
        <v>1.3</v>
      </c>
      <c r="E26" s="13" t="s">
        <v>147</v>
      </c>
      <c r="F26" s="14">
        <f t="shared" si="1"/>
        <v>0</v>
      </c>
      <c r="G26" s="137" t="s">
        <v>146</v>
      </c>
    </row>
    <row r="27" spans="1:7" s="3" customFormat="1" ht="24.75" customHeight="1">
      <c r="A27" s="133"/>
      <c r="B27" s="141"/>
      <c r="C27" s="12" t="s">
        <v>29</v>
      </c>
      <c r="D27" s="13">
        <f t="shared" si="0"/>
        <v>1.3</v>
      </c>
      <c r="E27" s="13" t="s">
        <v>147</v>
      </c>
      <c r="F27" s="14">
        <f t="shared" si="1"/>
        <v>0</v>
      </c>
      <c r="G27" s="137" t="s">
        <v>146</v>
      </c>
    </row>
    <row r="28" spans="1:7" s="3" customFormat="1" ht="24.75" customHeight="1">
      <c r="A28" s="133"/>
      <c r="B28" s="141"/>
      <c r="C28" s="12" t="s">
        <v>195</v>
      </c>
      <c r="D28" s="13">
        <f t="shared" si="0"/>
        <v>0.97500000000000009</v>
      </c>
      <c r="E28" s="13" t="s">
        <v>162</v>
      </c>
      <c r="F28" s="14">
        <f t="shared" si="1"/>
        <v>0</v>
      </c>
      <c r="G28" s="137" t="s">
        <v>146</v>
      </c>
    </row>
    <row r="29" spans="1:7" s="3" customFormat="1" ht="24.75" customHeight="1">
      <c r="A29" s="133"/>
      <c r="B29" s="139"/>
      <c r="C29" s="12" t="s">
        <v>24</v>
      </c>
      <c r="D29" s="13">
        <f t="shared" si="0"/>
        <v>0.32500000000000001</v>
      </c>
      <c r="E29" s="13" t="s">
        <v>144</v>
      </c>
      <c r="F29" s="14">
        <f t="shared" si="1"/>
        <v>0</v>
      </c>
      <c r="G29" s="137" t="s">
        <v>146</v>
      </c>
    </row>
    <row r="30" spans="1:7" s="3" customFormat="1" ht="24.75" customHeight="1">
      <c r="A30" s="133"/>
      <c r="B30" s="139"/>
      <c r="C30" s="12" t="s">
        <v>76</v>
      </c>
      <c r="D30" s="13">
        <f t="shared" si="0"/>
        <v>3.2500000000000001E-2</v>
      </c>
      <c r="E30" s="13" t="s">
        <v>422</v>
      </c>
      <c r="F30" s="14">
        <f t="shared" si="1"/>
        <v>0</v>
      </c>
      <c r="G30" s="142" t="s">
        <v>146</v>
      </c>
    </row>
    <row r="31" spans="1:7" ht="27" customHeight="1">
      <c r="A31" s="133"/>
      <c r="B31" s="140" t="s">
        <v>419</v>
      </c>
      <c r="C31" s="106" t="s">
        <v>421</v>
      </c>
      <c r="D31" s="13">
        <f t="shared" si="0"/>
        <v>22.75</v>
      </c>
      <c r="E31" s="37" t="s">
        <v>153</v>
      </c>
      <c r="F31" s="14">
        <f t="shared" si="1"/>
        <v>0</v>
      </c>
      <c r="G31" s="136" t="s">
        <v>426</v>
      </c>
    </row>
    <row r="32" spans="1:7" ht="27" customHeight="1">
      <c r="A32" s="133"/>
      <c r="B32" s="139"/>
      <c r="C32" s="106" t="s">
        <v>29</v>
      </c>
      <c r="D32" s="13">
        <f t="shared" si="0"/>
        <v>1.3</v>
      </c>
      <c r="E32" s="37" t="s">
        <v>147</v>
      </c>
      <c r="F32" s="14">
        <f t="shared" si="1"/>
        <v>0</v>
      </c>
      <c r="G32" s="137" t="s">
        <v>146</v>
      </c>
    </row>
    <row r="33" spans="1:7" ht="27" customHeight="1">
      <c r="A33" s="133"/>
      <c r="B33" s="139"/>
      <c r="C33" s="106" t="s">
        <v>27</v>
      </c>
      <c r="D33" s="13">
        <f t="shared" si="0"/>
        <v>0.65</v>
      </c>
      <c r="E33" s="37" t="s">
        <v>148</v>
      </c>
      <c r="F33" s="14">
        <f t="shared" si="1"/>
        <v>0</v>
      </c>
      <c r="G33" s="137" t="s">
        <v>146</v>
      </c>
    </row>
    <row r="34" spans="1:7" ht="27" customHeight="1">
      <c r="A34" s="133"/>
      <c r="B34" s="139"/>
      <c r="C34" s="106" t="s">
        <v>95</v>
      </c>
      <c r="D34" s="13">
        <f t="shared" si="0"/>
        <v>0.32500000000000001</v>
      </c>
      <c r="E34" s="37" t="s">
        <v>144</v>
      </c>
      <c r="F34" s="14">
        <f t="shared" si="1"/>
        <v>0</v>
      </c>
      <c r="G34" s="137" t="s">
        <v>146</v>
      </c>
    </row>
    <row r="35" spans="1:7" ht="27" customHeight="1">
      <c r="A35" s="133"/>
      <c r="B35" s="139"/>
      <c r="C35" s="106" t="s">
        <v>31</v>
      </c>
      <c r="D35" s="13">
        <f t="shared" si="0"/>
        <v>0.32500000000000001</v>
      </c>
      <c r="E35" s="37" t="s">
        <v>144</v>
      </c>
      <c r="F35" s="14">
        <f t="shared" si="1"/>
        <v>0</v>
      </c>
      <c r="G35" s="137" t="s">
        <v>146</v>
      </c>
    </row>
    <row r="36" spans="1:7" ht="27" customHeight="1">
      <c r="A36" s="133"/>
      <c r="B36" s="139"/>
      <c r="C36" s="106" t="s">
        <v>34</v>
      </c>
      <c r="D36" s="13">
        <f t="shared" si="0"/>
        <v>0.32500000000000001</v>
      </c>
      <c r="E36" s="37" t="s">
        <v>144</v>
      </c>
      <c r="F36" s="14">
        <f t="shared" si="1"/>
        <v>0</v>
      </c>
      <c r="G36" s="142" t="s">
        <v>146</v>
      </c>
    </row>
    <row r="37" spans="1:7" ht="24.95" customHeight="1">
      <c r="A37" s="132"/>
      <c r="B37" s="109" t="s">
        <v>44</v>
      </c>
      <c r="C37" s="12" t="s">
        <v>45</v>
      </c>
      <c r="D37" s="13">
        <f t="shared" si="0"/>
        <v>13</v>
      </c>
      <c r="E37" s="13" t="s">
        <v>141</v>
      </c>
      <c r="F37" s="14">
        <f t="shared" si="1"/>
        <v>0</v>
      </c>
      <c r="G37" s="110" t="s">
        <v>21</v>
      </c>
    </row>
    <row r="38" spans="1:7" ht="28.5" customHeight="1">
      <c r="A38" s="114" t="s">
        <v>16</v>
      </c>
      <c r="B38" s="109" t="s">
        <v>420</v>
      </c>
      <c r="C38" s="12" t="s">
        <v>43</v>
      </c>
      <c r="D38" s="13">
        <f t="shared" si="0"/>
        <v>58.5</v>
      </c>
      <c r="E38" s="13" t="s">
        <v>290</v>
      </c>
      <c r="F38" s="14">
        <f t="shared" si="1"/>
        <v>0</v>
      </c>
      <c r="G38" s="110" t="s">
        <v>425</v>
      </c>
    </row>
    <row r="39" spans="1:7">
      <c r="G39" s="7"/>
    </row>
  </sheetData>
  <mergeCells count="12">
    <mergeCell ref="B31:B36"/>
    <mergeCell ref="G31:G36"/>
    <mergeCell ref="A1:G4"/>
    <mergeCell ref="A5:B5"/>
    <mergeCell ref="C5:F5"/>
    <mergeCell ref="G5:G6"/>
    <mergeCell ref="A10:A11"/>
    <mergeCell ref="A12:A37"/>
    <mergeCell ref="B13:B17"/>
    <mergeCell ref="G13:G17"/>
    <mergeCell ref="B18:B30"/>
    <mergeCell ref="G18:G3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42"/>
  <sheetViews>
    <sheetView topLeftCell="A22" zoomScale="85" zoomScaleNormal="85" zoomScaleSheetLayoutView="70" zoomScalePageLayoutView="40" workbookViewId="0">
      <selection activeCell="I26" sqref="I26"/>
    </sheetView>
  </sheetViews>
  <sheetFormatPr defaultColWidth="9" defaultRowHeight="16.5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320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>
      <c r="A10" s="131" t="s">
        <v>11</v>
      </c>
      <c r="B10" s="138" t="s">
        <v>427</v>
      </c>
      <c r="C10" s="12" t="s">
        <v>23</v>
      </c>
      <c r="D10" s="13">
        <f t="shared" ref="D10:D41" si="0">0.65*E10</f>
        <v>16.25</v>
      </c>
      <c r="E10" s="13" t="s">
        <v>205</v>
      </c>
      <c r="F10" s="14">
        <f t="shared" ref="F10:F41" si="1">($B$6*D10)+($B$7*E10)</f>
        <v>0</v>
      </c>
      <c r="G10" s="136" t="s">
        <v>434</v>
      </c>
    </row>
    <row r="11" spans="1:7" s="3" customFormat="1" ht="24.95" customHeight="1">
      <c r="A11" s="133"/>
      <c r="B11" s="139"/>
      <c r="C11" s="12" t="s">
        <v>431</v>
      </c>
      <c r="D11" s="13">
        <f t="shared" si="0"/>
        <v>13</v>
      </c>
      <c r="E11" s="13" t="s">
        <v>141</v>
      </c>
      <c r="F11" s="14">
        <f t="shared" si="1"/>
        <v>0</v>
      </c>
      <c r="G11" s="137" t="s">
        <v>146</v>
      </c>
    </row>
    <row r="12" spans="1:7" s="3" customFormat="1" ht="24.95" customHeight="1">
      <c r="A12" s="133"/>
      <c r="B12" s="139"/>
      <c r="C12" s="12" t="s">
        <v>55</v>
      </c>
      <c r="D12" s="13">
        <f t="shared" si="0"/>
        <v>1.9500000000000002</v>
      </c>
      <c r="E12" s="13" t="s">
        <v>167</v>
      </c>
      <c r="F12" s="14">
        <f t="shared" si="1"/>
        <v>0</v>
      </c>
      <c r="G12" s="137" t="s">
        <v>146</v>
      </c>
    </row>
    <row r="13" spans="1:7" s="3" customFormat="1" ht="24.95" customHeight="1">
      <c r="A13" s="133"/>
      <c r="B13" s="139"/>
      <c r="C13" s="12" t="s">
        <v>33</v>
      </c>
      <c r="D13" s="13">
        <f t="shared" si="0"/>
        <v>0.78</v>
      </c>
      <c r="E13" s="13" t="s">
        <v>209</v>
      </c>
      <c r="F13" s="14">
        <f t="shared" si="1"/>
        <v>0</v>
      </c>
      <c r="G13" s="137" t="s">
        <v>146</v>
      </c>
    </row>
    <row r="14" spans="1:7" s="3" customFormat="1" ht="24.95" customHeight="1">
      <c r="A14" s="133"/>
      <c r="B14" s="139"/>
      <c r="C14" s="12" t="s">
        <v>31</v>
      </c>
      <c r="D14" s="13">
        <f t="shared" si="0"/>
        <v>0.78</v>
      </c>
      <c r="E14" s="13" t="s">
        <v>209</v>
      </c>
      <c r="F14" s="14">
        <f t="shared" si="1"/>
        <v>0</v>
      </c>
      <c r="G14" s="137" t="s">
        <v>146</v>
      </c>
    </row>
    <row r="15" spans="1:7" s="3" customFormat="1" ht="24.95" customHeight="1">
      <c r="A15" s="133"/>
      <c r="B15" s="139"/>
      <c r="C15" s="12" t="s">
        <v>26</v>
      </c>
      <c r="D15" s="13">
        <f t="shared" si="0"/>
        <v>0.32500000000000001</v>
      </c>
      <c r="E15" s="13" t="s">
        <v>144</v>
      </c>
      <c r="F15" s="14">
        <f t="shared" si="1"/>
        <v>0</v>
      </c>
      <c r="G15" s="137" t="s">
        <v>146</v>
      </c>
    </row>
    <row r="16" spans="1:7" s="3" customFormat="1" ht="24.95" customHeight="1">
      <c r="A16" s="132"/>
      <c r="B16" s="139"/>
      <c r="C16" s="12" t="s">
        <v>24</v>
      </c>
      <c r="D16" s="13">
        <f t="shared" si="0"/>
        <v>0.13</v>
      </c>
      <c r="E16" s="13" t="s">
        <v>149</v>
      </c>
      <c r="F16" s="14">
        <f t="shared" si="1"/>
        <v>0</v>
      </c>
      <c r="G16" s="142" t="s">
        <v>146</v>
      </c>
    </row>
    <row r="17" spans="1:7" s="3" customFormat="1" ht="43.5" customHeight="1">
      <c r="A17" s="133" t="s">
        <v>12</v>
      </c>
      <c r="B17" s="55" t="s">
        <v>52</v>
      </c>
      <c r="C17" s="12" t="s">
        <v>23</v>
      </c>
      <c r="D17" s="13">
        <f t="shared" si="0"/>
        <v>35.75</v>
      </c>
      <c r="E17" s="13" t="s">
        <v>150</v>
      </c>
      <c r="F17" s="14">
        <f t="shared" si="1"/>
        <v>0</v>
      </c>
      <c r="G17" s="54" t="s">
        <v>57</v>
      </c>
    </row>
    <row r="18" spans="1:7" s="3" customFormat="1" ht="24.95" customHeight="1">
      <c r="A18" s="133"/>
      <c r="B18" s="138" t="s">
        <v>428</v>
      </c>
      <c r="C18" s="12" t="s">
        <v>432</v>
      </c>
      <c r="D18" s="13">
        <f t="shared" si="0"/>
        <v>9.75</v>
      </c>
      <c r="E18" s="13" t="s">
        <v>142</v>
      </c>
      <c r="F18" s="14">
        <f t="shared" si="1"/>
        <v>0</v>
      </c>
      <c r="G18" s="136" t="s">
        <v>437</v>
      </c>
    </row>
    <row r="19" spans="1:7" s="3" customFormat="1" ht="24.95" customHeight="1">
      <c r="A19" s="133"/>
      <c r="B19" s="139"/>
      <c r="C19" s="12" t="s">
        <v>98</v>
      </c>
      <c r="D19" s="13">
        <f t="shared" si="0"/>
        <v>6.5</v>
      </c>
      <c r="E19" s="13" t="s">
        <v>143</v>
      </c>
      <c r="F19" s="14">
        <f t="shared" si="1"/>
        <v>0</v>
      </c>
      <c r="G19" s="137" t="s">
        <v>146</v>
      </c>
    </row>
    <row r="20" spans="1:7" s="3" customFormat="1" ht="34.5" customHeight="1">
      <c r="A20" s="133"/>
      <c r="B20" s="139"/>
      <c r="C20" s="12" t="s">
        <v>433</v>
      </c>
      <c r="D20" s="13">
        <f t="shared" si="0"/>
        <v>1.9500000000000002</v>
      </c>
      <c r="E20" s="13" t="s">
        <v>167</v>
      </c>
      <c r="F20" s="14">
        <f t="shared" si="1"/>
        <v>0</v>
      </c>
      <c r="G20" s="137" t="s">
        <v>146</v>
      </c>
    </row>
    <row r="21" spans="1:7" s="3" customFormat="1" ht="24.95" customHeight="1">
      <c r="A21" s="133"/>
      <c r="B21" s="139"/>
      <c r="C21" s="12" t="s">
        <v>26</v>
      </c>
      <c r="D21" s="13">
        <f t="shared" si="0"/>
        <v>0.13</v>
      </c>
      <c r="E21" s="13" t="s">
        <v>149</v>
      </c>
      <c r="F21" s="14">
        <f t="shared" si="1"/>
        <v>0</v>
      </c>
      <c r="G21" s="142" t="s">
        <v>146</v>
      </c>
    </row>
    <row r="22" spans="1:7" s="3" customFormat="1" ht="39" customHeight="1">
      <c r="A22" s="133"/>
      <c r="B22" s="140" t="s">
        <v>429</v>
      </c>
      <c r="C22" s="12" t="s">
        <v>552</v>
      </c>
      <c r="D22" s="13">
        <f t="shared" si="0"/>
        <v>19.5</v>
      </c>
      <c r="E22" s="23" t="s">
        <v>165</v>
      </c>
      <c r="F22" s="14">
        <f t="shared" si="1"/>
        <v>0</v>
      </c>
      <c r="G22" s="136" t="s">
        <v>554</v>
      </c>
    </row>
    <row r="23" spans="1:7" s="3" customFormat="1" ht="29.25" customHeight="1">
      <c r="A23" s="133"/>
      <c r="B23" s="141"/>
      <c r="C23" s="12" t="s">
        <v>553</v>
      </c>
      <c r="D23" s="13">
        <f t="shared" si="0"/>
        <v>9.75</v>
      </c>
      <c r="E23" s="23" t="s">
        <v>142</v>
      </c>
      <c r="F23" s="14">
        <f t="shared" si="1"/>
        <v>0</v>
      </c>
      <c r="G23" s="137" t="s">
        <v>146</v>
      </c>
    </row>
    <row r="24" spans="1:7" s="3" customFormat="1" ht="29.25" customHeight="1">
      <c r="A24" s="133"/>
      <c r="B24" s="141"/>
      <c r="C24" s="12" t="s">
        <v>91</v>
      </c>
      <c r="D24" s="13">
        <f t="shared" si="0"/>
        <v>3.25</v>
      </c>
      <c r="E24" s="23" t="s">
        <v>160</v>
      </c>
      <c r="F24" s="14">
        <f t="shared" si="1"/>
        <v>0</v>
      </c>
      <c r="G24" s="137" t="s">
        <v>146</v>
      </c>
    </row>
    <row r="25" spans="1:7" s="3" customFormat="1" ht="29.25" customHeight="1">
      <c r="A25" s="133"/>
      <c r="B25" s="141"/>
      <c r="C25" s="12" t="s">
        <v>25</v>
      </c>
      <c r="D25" s="13">
        <f t="shared" si="0"/>
        <v>3.25</v>
      </c>
      <c r="E25" s="23" t="s">
        <v>160</v>
      </c>
      <c r="F25" s="14">
        <f t="shared" si="1"/>
        <v>0</v>
      </c>
      <c r="G25" s="137" t="s">
        <v>146</v>
      </c>
    </row>
    <row r="26" spans="1:7" s="3" customFormat="1" ht="29.25" customHeight="1">
      <c r="A26" s="133"/>
      <c r="B26" s="141"/>
      <c r="C26" s="12" t="s">
        <v>41</v>
      </c>
      <c r="D26" s="13">
        <f t="shared" si="0"/>
        <v>1.9500000000000002</v>
      </c>
      <c r="E26" s="23" t="s">
        <v>167</v>
      </c>
      <c r="F26" s="14">
        <f t="shared" si="1"/>
        <v>0</v>
      </c>
      <c r="G26" s="137" t="s">
        <v>146</v>
      </c>
    </row>
    <row r="27" spans="1:7" s="3" customFormat="1" ht="29.25" customHeight="1">
      <c r="A27" s="133"/>
      <c r="B27" s="141"/>
      <c r="C27" s="12" t="s">
        <v>29</v>
      </c>
      <c r="D27" s="13">
        <f t="shared" si="0"/>
        <v>1.3</v>
      </c>
      <c r="E27" s="23" t="s">
        <v>147</v>
      </c>
      <c r="F27" s="14">
        <f t="shared" si="1"/>
        <v>0</v>
      </c>
      <c r="G27" s="137" t="s">
        <v>146</v>
      </c>
    </row>
    <row r="28" spans="1:7" s="3" customFormat="1" ht="29.25" customHeight="1">
      <c r="A28" s="133"/>
      <c r="B28" s="141"/>
      <c r="C28" s="12" t="s">
        <v>27</v>
      </c>
      <c r="D28" s="13">
        <f t="shared" si="0"/>
        <v>0.65</v>
      </c>
      <c r="E28" s="23" t="s">
        <v>148</v>
      </c>
      <c r="F28" s="14">
        <f t="shared" si="1"/>
        <v>0</v>
      </c>
      <c r="G28" s="137" t="s">
        <v>146</v>
      </c>
    </row>
    <row r="29" spans="1:7" s="3" customFormat="1" ht="29.25" customHeight="1">
      <c r="A29" s="133"/>
      <c r="B29" s="141"/>
      <c r="C29" s="12" t="s">
        <v>108</v>
      </c>
      <c r="D29" s="13">
        <f t="shared" si="0"/>
        <v>0.32500000000000001</v>
      </c>
      <c r="E29" s="23" t="s">
        <v>144</v>
      </c>
      <c r="F29" s="14">
        <f t="shared" si="1"/>
        <v>0</v>
      </c>
      <c r="G29" s="137" t="s">
        <v>146</v>
      </c>
    </row>
    <row r="30" spans="1:7" s="3" customFormat="1" ht="29.25" customHeight="1">
      <c r="A30" s="133"/>
      <c r="B30" s="141"/>
      <c r="C30" s="12" t="s">
        <v>61</v>
      </c>
      <c r="D30" s="13">
        <f t="shared" si="0"/>
        <v>0.32500000000000001</v>
      </c>
      <c r="E30" s="23" t="s">
        <v>144</v>
      </c>
      <c r="F30" s="14">
        <f t="shared" si="1"/>
        <v>0</v>
      </c>
      <c r="G30" s="137" t="s">
        <v>146</v>
      </c>
    </row>
    <row r="31" spans="1:7" s="3" customFormat="1" ht="26.45" customHeight="1">
      <c r="A31" s="133"/>
      <c r="B31" s="141"/>
      <c r="C31" s="12" t="s">
        <v>59</v>
      </c>
      <c r="D31" s="13">
        <f t="shared" si="0"/>
        <v>0.13</v>
      </c>
      <c r="E31" s="23" t="s">
        <v>149</v>
      </c>
      <c r="F31" s="14">
        <f t="shared" si="1"/>
        <v>0</v>
      </c>
      <c r="G31" s="142" t="s">
        <v>146</v>
      </c>
    </row>
    <row r="32" spans="1:7" ht="24.95" customHeight="1">
      <c r="A32" s="133"/>
      <c r="B32" s="140" t="s">
        <v>430</v>
      </c>
      <c r="C32" s="12" t="s">
        <v>128</v>
      </c>
      <c r="D32" s="13">
        <f t="shared" si="0"/>
        <v>22.75</v>
      </c>
      <c r="E32" s="13" t="s">
        <v>153</v>
      </c>
      <c r="F32" s="14">
        <f t="shared" si="1"/>
        <v>0</v>
      </c>
      <c r="G32" s="136" t="s">
        <v>435</v>
      </c>
    </row>
    <row r="33" spans="1:9" ht="24.95" customHeight="1">
      <c r="A33" s="133"/>
      <c r="B33" s="141"/>
      <c r="C33" s="12" t="s">
        <v>75</v>
      </c>
      <c r="D33" s="13">
        <f t="shared" si="0"/>
        <v>0.97500000000000009</v>
      </c>
      <c r="E33" s="13" t="s">
        <v>162</v>
      </c>
      <c r="F33" s="14">
        <f t="shared" si="1"/>
        <v>0</v>
      </c>
      <c r="G33" s="137" t="s">
        <v>146</v>
      </c>
    </row>
    <row r="34" spans="1:9" ht="24.95" customHeight="1">
      <c r="A34" s="133"/>
      <c r="B34" s="141"/>
      <c r="C34" s="12" t="s">
        <v>33</v>
      </c>
      <c r="D34" s="13">
        <f t="shared" si="0"/>
        <v>0.32500000000000001</v>
      </c>
      <c r="E34" s="13" t="s">
        <v>144</v>
      </c>
      <c r="F34" s="14">
        <f t="shared" si="1"/>
        <v>0</v>
      </c>
      <c r="G34" s="137" t="s">
        <v>146</v>
      </c>
    </row>
    <row r="35" spans="1:9" ht="24.95" customHeight="1">
      <c r="A35" s="133"/>
      <c r="B35" s="141"/>
      <c r="C35" s="12" t="s">
        <v>24</v>
      </c>
      <c r="D35" s="13">
        <f t="shared" si="0"/>
        <v>0.13</v>
      </c>
      <c r="E35" s="13" t="s">
        <v>149</v>
      </c>
      <c r="F35" s="14">
        <f t="shared" si="1"/>
        <v>0</v>
      </c>
      <c r="G35" s="137" t="s">
        <v>146</v>
      </c>
    </row>
    <row r="36" spans="1:9" ht="24.95" customHeight="1">
      <c r="A36" s="133"/>
      <c r="B36" s="141"/>
      <c r="C36" s="12" t="s">
        <v>31</v>
      </c>
      <c r="D36" s="13">
        <f t="shared" si="0"/>
        <v>0.13</v>
      </c>
      <c r="E36" s="13" t="s">
        <v>149</v>
      </c>
      <c r="F36" s="14">
        <f t="shared" si="1"/>
        <v>0</v>
      </c>
      <c r="G36" s="137" t="s">
        <v>146</v>
      </c>
    </row>
    <row r="37" spans="1:9" ht="24.95" customHeight="1">
      <c r="A37" s="133"/>
      <c r="B37" s="141"/>
      <c r="C37" s="12" t="s">
        <v>26</v>
      </c>
      <c r="D37" s="13">
        <f t="shared" si="0"/>
        <v>6.5000000000000002E-2</v>
      </c>
      <c r="E37" s="13" t="s">
        <v>145</v>
      </c>
      <c r="F37" s="14">
        <f t="shared" si="1"/>
        <v>0</v>
      </c>
      <c r="G37" s="137" t="s">
        <v>146</v>
      </c>
    </row>
    <row r="38" spans="1:9" ht="24.95" customHeight="1">
      <c r="A38" s="133"/>
      <c r="B38" s="141"/>
      <c r="C38" s="12" t="s">
        <v>34</v>
      </c>
      <c r="D38" s="13">
        <f t="shared" si="0"/>
        <v>6.5000000000000002E-2</v>
      </c>
      <c r="E38" s="13" t="s">
        <v>145</v>
      </c>
      <c r="F38" s="14">
        <f t="shared" si="1"/>
        <v>0</v>
      </c>
      <c r="G38" s="142" t="s">
        <v>146</v>
      </c>
    </row>
    <row r="39" spans="1:9" ht="24.95" customHeight="1">
      <c r="A39" s="132"/>
      <c r="B39" s="47" t="s">
        <v>35</v>
      </c>
      <c r="C39" s="12" t="s">
        <v>164</v>
      </c>
      <c r="D39" s="13">
        <f t="shared" si="0"/>
        <v>13</v>
      </c>
      <c r="E39" s="13" t="s">
        <v>141</v>
      </c>
      <c r="F39" s="14">
        <f t="shared" si="1"/>
        <v>0</v>
      </c>
      <c r="G39" s="48" t="s">
        <v>21</v>
      </c>
    </row>
    <row r="40" spans="1:9" ht="27.75" customHeight="1">
      <c r="A40" s="144" t="s">
        <v>16</v>
      </c>
      <c r="B40" s="47" t="s">
        <v>227</v>
      </c>
      <c r="C40" s="12" t="s">
        <v>173</v>
      </c>
      <c r="D40" s="13">
        <f t="shared" si="0"/>
        <v>26</v>
      </c>
      <c r="E40" s="94" t="s">
        <v>155</v>
      </c>
      <c r="F40" s="14">
        <f t="shared" si="1"/>
        <v>0</v>
      </c>
      <c r="G40" s="19" t="s">
        <v>436</v>
      </c>
      <c r="H40" s="9"/>
      <c r="I40" s="9"/>
    </row>
    <row r="41" spans="1:9" ht="24.95" customHeight="1">
      <c r="A41" s="144"/>
      <c r="B41" s="50" t="s">
        <v>20</v>
      </c>
      <c r="C41" s="12" t="s">
        <v>20</v>
      </c>
      <c r="D41" s="13">
        <f t="shared" si="0"/>
        <v>65</v>
      </c>
      <c r="E41" s="94">
        <v>100</v>
      </c>
      <c r="F41" s="14">
        <f t="shared" si="1"/>
        <v>0</v>
      </c>
      <c r="G41" s="28" t="s">
        <v>21</v>
      </c>
      <c r="H41" s="9"/>
      <c r="I41" s="9"/>
    </row>
    <row r="42" spans="1:9">
      <c r="G42" s="7"/>
    </row>
  </sheetData>
  <mergeCells count="15">
    <mergeCell ref="A40:A41"/>
    <mergeCell ref="A17:A39"/>
    <mergeCell ref="B18:B21"/>
    <mergeCell ref="G18:G21"/>
    <mergeCell ref="B22:B31"/>
    <mergeCell ref="G22:G31"/>
    <mergeCell ref="B32:B38"/>
    <mergeCell ref="G32:G38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38"/>
  <sheetViews>
    <sheetView topLeftCell="A4" zoomScale="85" zoomScaleNormal="85" zoomScaleSheetLayoutView="70" zoomScalePageLayoutView="40" workbookViewId="0">
      <selection activeCell="F27" sqref="F27"/>
    </sheetView>
  </sheetViews>
  <sheetFormatPr defaultColWidth="9" defaultRowHeight="16.5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321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3" t="s">
        <v>6</v>
      </c>
      <c r="B9" s="53" t="s">
        <v>14</v>
      </c>
      <c r="C9" s="53" t="s">
        <v>4</v>
      </c>
      <c r="D9" s="11" t="s">
        <v>3</v>
      </c>
      <c r="E9" s="11" t="s">
        <v>2</v>
      </c>
      <c r="F9" s="11" t="s">
        <v>1</v>
      </c>
      <c r="G9" s="53" t="s">
        <v>0</v>
      </c>
    </row>
    <row r="10" spans="1:7" s="3" customFormat="1" ht="24.95" customHeight="1">
      <c r="A10" s="131" t="s">
        <v>11</v>
      </c>
      <c r="B10" s="82" t="s">
        <v>272</v>
      </c>
      <c r="C10" s="12" t="s">
        <v>442</v>
      </c>
      <c r="D10" s="13">
        <f t="shared" ref="D10:D37" si="0">0.65*E10</f>
        <v>32.5</v>
      </c>
      <c r="E10" s="94">
        <v>50</v>
      </c>
      <c r="F10" s="14">
        <f t="shared" ref="F10:F37" si="1">($B$6*D10)+($B$7*E10)</f>
        <v>0</v>
      </c>
      <c r="G10" s="19" t="s">
        <v>21</v>
      </c>
    </row>
    <row r="11" spans="1:7" s="3" customFormat="1" ht="24.95" customHeight="1">
      <c r="A11" s="132"/>
      <c r="B11" s="78" t="s">
        <v>20</v>
      </c>
      <c r="C11" s="43" t="s">
        <v>19</v>
      </c>
      <c r="D11" s="13">
        <f t="shared" si="0"/>
        <v>65</v>
      </c>
      <c r="E11" s="95">
        <v>100</v>
      </c>
      <c r="F11" s="14">
        <f t="shared" si="1"/>
        <v>0</v>
      </c>
      <c r="G11" s="81" t="s">
        <v>21</v>
      </c>
    </row>
    <row r="12" spans="1:7" s="3" customFormat="1" ht="24.95" customHeight="1">
      <c r="A12" s="133" t="s">
        <v>12</v>
      </c>
      <c r="B12" s="140" t="s">
        <v>22</v>
      </c>
      <c r="C12" s="12" t="s">
        <v>23</v>
      </c>
      <c r="D12" s="13">
        <f t="shared" si="0"/>
        <v>32.5</v>
      </c>
      <c r="E12" s="13" t="s">
        <v>158</v>
      </c>
      <c r="F12" s="14">
        <f t="shared" si="1"/>
        <v>0</v>
      </c>
      <c r="G12" s="136" t="s">
        <v>443</v>
      </c>
    </row>
    <row r="13" spans="1:7" s="3" customFormat="1" ht="24.95" customHeight="1">
      <c r="A13" s="133"/>
      <c r="B13" s="143"/>
      <c r="C13" s="12" t="s">
        <v>159</v>
      </c>
      <c r="D13" s="13">
        <f t="shared" si="0"/>
        <v>3.25</v>
      </c>
      <c r="E13" s="13" t="s">
        <v>160</v>
      </c>
      <c r="F13" s="14">
        <f t="shared" si="1"/>
        <v>0</v>
      </c>
      <c r="G13" s="142"/>
    </row>
    <row r="14" spans="1:7" s="3" customFormat="1" ht="24.95" customHeight="1">
      <c r="A14" s="133"/>
      <c r="B14" s="138" t="s">
        <v>438</v>
      </c>
      <c r="C14" s="12" t="s">
        <v>82</v>
      </c>
      <c r="D14" s="13">
        <f t="shared" si="0"/>
        <v>19.5</v>
      </c>
      <c r="E14" s="13" t="s">
        <v>165</v>
      </c>
      <c r="F14" s="14">
        <f t="shared" si="1"/>
        <v>0</v>
      </c>
      <c r="G14" s="136" t="s">
        <v>448</v>
      </c>
    </row>
    <row r="15" spans="1:7" s="3" customFormat="1" ht="24.95" customHeight="1">
      <c r="A15" s="133"/>
      <c r="B15" s="139"/>
      <c r="C15" s="12" t="s">
        <v>25</v>
      </c>
      <c r="D15" s="13">
        <f t="shared" si="0"/>
        <v>3.25</v>
      </c>
      <c r="E15" s="13" t="s">
        <v>160</v>
      </c>
      <c r="F15" s="14">
        <f t="shared" si="1"/>
        <v>0</v>
      </c>
      <c r="G15" s="137" t="s">
        <v>146</v>
      </c>
    </row>
    <row r="16" spans="1:7" s="3" customFormat="1" ht="24.95" customHeight="1">
      <c r="A16" s="133"/>
      <c r="B16" s="139"/>
      <c r="C16" s="12" t="s">
        <v>75</v>
      </c>
      <c r="D16" s="13">
        <f t="shared" si="0"/>
        <v>1.9500000000000002</v>
      </c>
      <c r="E16" s="13" t="s">
        <v>167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39"/>
      <c r="C17" s="12" t="s">
        <v>42</v>
      </c>
      <c r="D17" s="13">
        <f t="shared" si="0"/>
        <v>1.3</v>
      </c>
      <c r="E17" s="13" t="s">
        <v>147</v>
      </c>
      <c r="F17" s="14">
        <f t="shared" si="1"/>
        <v>0</v>
      </c>
      <c r="G17" s="137" t="s">
        <v>146</v>
      </c>
    </row>
    <row r="18" spans="1:7" s="3" customFormat="1" ht="24.95" customHeight="1">
      <c r="A18" s="133"/>
      <c r="B18" s="139"/>
      <c r="C18" s="12" t="s">
        <v>24</v>
      </c>
      <c r="D18" s="13">
        <f t="shared" si="0"/>
        <v>0.32500000000000001</v>
      </c>
      <c r="E18" s="13" t="s">
        <v>144</v>
      </c>
      <c r="F18" s="14">
        <f t="shared" si="1"/>
        <v>0</v>
      </c>
      <c r="G18" s="137" t="s">
        <v>146</v>
      </c>
    </row>
    <row r="19" spans="1:7" s="3" customFormat="1" ht="24.95" customHeight="1">
      <c r="A19" s="133"/>
      <c r="B19" s="139"/>
      <c r="C19" s="12" t="s">
        <v>26</v>
      </c>
      <c r="D19" s="13">
        <f t="shared" si="0"/>
        <v>0.32500000000000001</v>
      </c>
      <c r="E19" s="13" t="s">
        <v>144</v>
      </c>
      <c r="F19" s="14">
        <f t="shared" si="1"/>
        <v>0</v>
      </c>
      <c r="G19" s="142" t="s">
        <v>146</v>
      </c>
    </row>
    <row r="20" spans="1:7" s="3" customFormat="1" ht="30.2" customHeight="1">
      <c r="A20" s="133"/>
      <c r="B20" s="140" t="s">
        <v>211</v>
      </c>
      <c r="C20" s="12" t="s">
        <v>444</v>
      </c>
      <c r="D20" s="13">
        <f t="shared" si="0"/>
        <v>35.1</v>
      </c>
      <c r="E20" s="13" t="s">
        <v>447</v>
      </c>
      <c r="F20" s="14">
        <f t="shared" si="1"/>
        <v>0</v>
      </c>
      <c r="G20" s="136" t="s">
        <v>451</v>
      </c>
    </row>
    <row r="21" spans="1:7" s="3" customFormat="1" ht="30.2" customHeight="1">
      <c r="A21" s="133"/>
      <c r="B21" s="141"/>
      <c r="C21" s="12" t="s">
        <v>25</v>
      </c>
      <c r="D21" s="13">
        <f t="shared" si="0"/>
        <v>3.9000000000000004</v>
      </c>
      <c r="E21" s="13" t="s">
        <v>217</v>
      </c>
      <c r="F21" s="14">
        <f t="shared" si="1"/>
        <v>0</v>
      </c>
      <c r="G21" s="137" t="s">
        <v>146</v>
      </c>
    </row>
    <row r="22" spans="1:7" s="3" customFormat="1" ht="24.95" customHeight="1">
      <c r="A22" s="133"/>
      <c r="B22" s="141"/>
      <c r="C22" s="12" t="s">
        <v>27</v>
      </c>
      <c r="D22" s="13">
        <f t="shared" si="0"/>
        <v>3.25</v>
      </c>
      <c r="E22" s="13" t="s">
        <v>160</v>
      </c>
      <c r="F22" s="14">
        <f t="shared" si="1"/>
        <v>0</v>
      </c>
      <c r="G22" s="137" t="s">
        <v>146</v>
      </c>
    </row>
    <row r="23" spans="1:7" s="3" customFormat="1" ht="24.95" customHeight="1">
      <c r="A23" s="133"/>
      <c r="B23" s="141"/>
      <c r="C23" s="12" t="s">
        <v>38</v>
      </c>
      <c r="D23" s="13">
        <f t="shared" si="0"/>
        <v>1.9500000000000002</v>
      </c>
      <c r="E23" s="13" t="s">
        <v>167</v>
      </c>
      <c r="F23" s="14">
        <f t="shared" si="1"/>
        <v>0</v>
      </c>
      <c r="G23" s="137" t="s">
        <v>146</v>
      </c>
    </row>
    <row r="24" spans="1:7" s="3" customFormat="1" ht="24.95" customHeight="1">
      <c r="A24" s="133"/>
      <c r="B24" s="141"/>
      <c r="C24" s="12" t="s">
        <v>37</v>
      </c>
      <c r="D24" s="13">
        <f t="shared" si="0"/>
        <v>1.9500000000000002</v>
      </c>
      <c r="E24" s="13" t="s">
        <v>167</v>
      </c>
      <c r="F24" s="14">
        <f t="shared" si="1"/>
        <v>0</v>
      </c>
      <c r="G24" s="137" t="s">
        <v>146</v>
      </c>
    </row>
    <row r="25" spans="1:7" s="3" customFormat="1" ht="24.95" customHeight="1">
      <c r="A25" s="133"/>
      <c r="B25" s="141"/>
      <c r="C25" s="12" t="s">
        <v>174</v>
      </c>
      <c r="D25" s="13">
        <f t="shared" si="0"/>
        <v>1.3</v>
      </c>
      <c r="E25" s="13" t="s">
        <v>147</v>
      </c>
      <c r="F25" s="14">
        <f t="shared" si="1"/>
        <v>0</v>
      </c>
      <c r="G25" s="137" t="s">
        <v>146</v>
      </c>
    </row>
    <row r="26" spans="1:7" s="3" customFormat="1" ht="24.95" customHeight="1">
      <c r="A26" s="133"/>
      <c r="B26" s="141"/>
      <c r="C26" s="12" t="s">
        <v>95</v>
      </c>
      <c r="D26" s="13">
        <f t="shared" si="0"/>
        <v>0.97500000000000009</v>
      </c>
      <c r="E26" s="13" t="s">
        <v>162</v>
      </c>
      <c r="F26" s="14">
        <f t="shared" si="1"/>
        <v>0</v>
      </c>
      <c r="G26" s="137" t="s">
        <v>146</v>
      </c>
    </row>
    <row r="27" spans="1:7" s="3" customFormat="1" ht="24.95" customHeight="1">
      <c r="A27" s="133"/>
      <c r="B27" s="141"/>
      <c r="C27" s="12" t="s">
        <v>24</v>
      </c>
      <c r="D27" s="13">
        <f t="shared" si="0"/>
        <v>0.65</v>
      </c>
      <c r="E27" s="13" t="s">
        <v>148</v>
      </c>
      <c r="F27" s="14">
        <f t="shared" si="1"/>
        <v>0</v>
      </c>
      <c r="G27" s="137" t="s">
        <v>146</v>
      </c>
    </row>
    <row r="28" spans="1:7" s="3" customFormat="1" ht="24.95" customHeight="1">
      <c r="A28" s="133"/>
      <c r="B28" s="141"/>
      <c r="C28" s="12" t="s">
        <v>31</v>
      </c>
      <c r="D28" s="13">
        <f t="shared" si="0"/>
        <v>0.65</v>
      </c>
      <c r="E28" s="13" t="s">
        <v>148</v>
      </c>
      <c r="F28" s="14">
        <f t="shared" si="1"/>
        <v>0</v>
      </c>
      <c r="G28" s="137" t="s">
        <v>146</v>
      </c>
    </row>
    <row r="29" spans="1:7" s="3" customFormat="1" ht="24.95" customHeight="1">
      <c r="A29" s="133"/>
      <c r="B29" s="141"/>
      <c r="C29" s="12" t="s">
        <v>445</v>
      </c>
      <c r="D29" s="13">
        <f t="shared" si="0"/>
        <v>0.32500000000000001</v>
      </c>
      <c r="E29" s="13" t="s">
        <v>144</v>
      </c>
      <c r="F29" s="14">
        <f t="shared" si="1"/>
        <v>0</v>
      </c>
      <c r="G29" s="142" t="s">
        <v>146</v>
      </c>
    </row>
    <row r="30" spans="1:7" ht="27.75" customHeight="1">
      <c r="A30" s="133"/>
      <c r="B30" s="140" t="s">
        <v>439</v>
      </c>
      <c r="C30" s="12" t="s">
        <v>446</v>
      </c>
      <c r="D30" s="13">
        <f t="shared" si="0"/>
        <v>22.75</v>
      </c>
      <c r="E30" s="94" t="s">
        <v>153</v>
      </c>
      <c r="F30" s="14">
        <f t="shared" si="1"/>
        <v>0</v>
      </c>
      <c r="G30" s="136" t="s">
        <v>449</v>
      </c>
    </row>
    <row r="31" spans="1:7" ht="24.95" customHeight="1">
      <c r="A31" s="133"/>
      <c r="B31" s="141"/>
      <c r="C31" s="12" t="s">
        <v>75</v>
      </c>
      <c r="D31" s="13">
        <f t="shared" si="0"/>
        <v>0.97500000000000009</v>
      </c>
      <c r="E31" s="13" t="s">
        <v>162</v>
      </c>
      <c r="F31" s="14">
        <f t="shared" si="1"/>
        <v>0</v>
      </c>
      <c r="G31" s="137" t="s">
        <v>146</v>
      </c>
    </row>
    <row r="32" spans="1:7" ht="24.95" customHeight="1">
      <c r="A32" s="133"/>
      <c r="B32" s="141"/>
      <c r="C32" s="12" t="s">
        <v>33</v>
      </c>
      <c r="D32" s="13">
        <f t="shared" si="0"/>
        <v>0.32500000000000001</v>
      </c>
      <c r="E32" s="13" t="s">
        <v>144</v>
      </c>
      <c r="F32" s="14">
        <f t="shared" si="1"/>
        <v>0</v>
      </c>
      <c r="G32" s="137" t="s">
        <v>146</v>
      </c>
    </row>
    <row r="33" spans="1:9" ht="24.95" customHeight="1">
      <c r="A33" s="133"/>
      <c r="B33" s="141"/>
      <c r="C33" s="12" t="s">
        <v>24</v>
      </c>
      <c r="D33" s="13">
        <f t="shared" si="0"/>
        <v>0.13</v>
      </c>
      <c r="E33" s="13" t="s">
        <v>149</v>
      </c>
      <c r="F33" s="14">
        <f t="shared" si="1"/>
        <v>0</v>
      </c>
      <c r="G33" s="137" t="s">
        <v>146</v>
      </c>
    </row>
    <row r="34" spans="1:9" ht="24.95" customHeight="1">
      <c r="A34" s="133"/>
      <c r="B34" s="141"/>
      <c r="C34" s="12" t="s">
        <v>31</v>
      </c>
      <c r="D34" s="13">
        <f t="shared" si="0"/>
        <v>0.13</v>
      </c>
      <c r="E34" s="13" t="s">
        <v>149</v>
      </c>
      <c r="F34" s="14">
        <f t="shared" si="1"/>
        <v>0</v>
      </c>
      <c r="G34" s="137" t="s">
        <v>146</v>
      </c>
    </row>
    <row r="35" spans="1:9" ht="24.95" customHeight="1">
      <c r="A35" s="133"/>
      <c r="B35" s="141"/>
      <c r="C35" s="12" t="s">
        <v>26</v>
      </c>
      <c r="D35" s="13">
        <f t="shared" si="0"/>
        <v>6.5000000000000002E-2</v>
      </c>
      <c r="E35" s="13" t="s">
        <v>145</v>
      </c>
      <c r="F35" s="14">
        <f t="shared" si="1"/>
        <v>0</v>
      </c>
      <c r="G35" s="142" t="s">
        <v>146</v>
      </c>
    </row>
    <row r="36" spans="1:9" ht="24.95" customHeight="1">
      <c r="A36" s="132"/>
      <c r="B36" s="51" t="s">
        <v>44</v>
      </c>
      <c r="C36" s="12" t="s">
        <v>45</v>
      </c>
      <c r="D36" s="13">
        <f t="shared" si="0"/>
        <v>13</v>
      </c>
      <c r="E36" s="13" t="s">
        <v>141</v>
      </c>
      <c r="F36" s="14">
        <f t="shared" si="1"/>
        <v>0</v>
      </c>
      <c r="G36" s="52" t="s">
        <v>21</v>
      </c>
    </row>
    <row r="37" spans="1:9" ht="27.75" customHeight="1">
      <c r="A37" s="114" t="s">
        <v>16</v>
      </c>
      <c r="B37" s="109" t="s">
        <v>441</v>
      </c>
      <c r="C37" s="12" t="s">
        <v>440</v>
      </c>
      <c r="D37" s="13">
        <f t="shared" si="0"/>
        <v>32.5</v>
      </c>
      <c r="E37" s="13" t="s">
        <v>158</v>
      </c>
      <c r="F37" s="14">
        <f t="shared" si="1"/>
        <v>0</v>
      </c>
      <c r="G37" s="110" t="s">
        <v>450</v>
      </c>
      <c r="H37" s="9"/>
      <c r="I37" s="9"/>
    </row>
    <row r="38" spans="1:9">
      <c r="G38" s="7"/>
    </row>
  </sheetData>
  <mergeCells count="14">
    <mergeCell ref="A12:A36"/>
    <mergeCell ref="B12:B13"/>
    <mergeCell ref="G12:G13"/>
    <mergeCell ref="B14:B19"/>
    <mergeCell ref="G14:G19"/>
    <mergeCell ref="B20:B29"/>
    <mergeCell ref="G20:G29"/>
    <mergeCell ref="B30:B35"/>
    <mergeCell ref="G30:G35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0"/>
  <sheetViews>
    <sheetView topLeftCell="A15" zoomScale="85" zoomScaleNormal="85" zoomScaleSheetLayoutView="70" zoomScalePageLayoutView="40" workbookViewId="0">
      <selection activeCell="G46" sqref="G46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322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6" t="s">
        <v>6</v>
      </c>
      <c r="B9" s="56" t="s">
        <v>5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" customHeight="1">
      <c r="A10" s="144" t="s">
        <v>11</v>
      </c>
      <c r="B10" s="138" t="s">
        <v>452</v>
      </c>
      <c r="C10" s="12" t="s">
        <v>23</v>
      </c>
      <c r="D10" s="13">
        <f t="shared" ref="D10:D39" si="0">0.65*E10</f>
        <v>9.75</v>
      </c>
      <c r="E10" s="13" t="s">
        <v>142</v>
      </c>
      <c r="F10" s="14">
        <f t="shared" ref="F10:F39" si="1">($B$6*D10)+($B$7*E10)</f>
        <v>0</v>
      </c>
      <c r="G10" s="136" t="s">
        <v>458</v>
      </c>
    </row>
    <row r="11" spans="1:7" s="3" customFormat="1" ht="24" customHeight="1">
      <c r="A11" s="144"/>
      <c r="B11" s="139"/>
      <c r="C11" s="93" t="s">
        <v>455</v>
      </c>
      <c r="D11" s="13">
        <f t="shared" si="0"/>
        <v>3.25</v>
      </c>
      <c r="E11" s="39" t="s">
        <v>160</v>
      </c>
      <c r="F11" s="14">
        <f t="shared" si="1"/>
        <v>0</v>
      </c>
      <c r="G11" s="137" t="s">
        <v>146</v>
      </c>
    </row>
    <row r="12" spans="1:7" s="3" customFormat="1" ht="24" customHeight="1">
      <c r="A12" s="144"/>
      <c r="B12" s="139"/>
      <c r="C12" s="93" t="s">
        <v>456</v>
      </c>
      <c r="D12" s="13">
        <f t="shared" si="0"/>
        <v>1.9500000000000002</v>
      </c>
      <c r="E12" s="39" t="s">
        <v>167</v>
      </c>
      <c r="F12" s="14">
        <f t="shared" si="1"/>
        <v>0</v>
      </c>
      <c r="G12" s="137" t="s">
        <v>146</v>
      </c>
    </row>
    <row r="13" spans="1:7" s="3" customFormat="1" ht="24" customHeight="1">
      <c r="A13" s="144"/>
      <c r="B13" s="139"/>
      <c r="C13" s="93" t="s">
        <v>26</v>
      </c>
      <c r="D13" s="13">
        <f t="shared" si="0"/>
        <v>0.13</v>
      </c>
      <c r="E13" s="39" t="s">
        <v>149</v>
      </c>
      <c r="F13" s="14">
        <f t="shared" si="1"/>
        <v>0</v>
      </c>
      <c r="G13" s="142" t="s">
        <v>146</v>
      </c>
    </row>
    <row r="14" spans="1:7" s="3" customFormat="1" ht="26.45" customHeight="1">
      <c r="A14" s="57"/>
      <c r="B14" s="140" t="s">
        <v>453</v>
      </c>
      <c r="C14" s="43" t="s">
        <v>23</v>
      </c>
      <c r="D14" s="13">
        <f t="shared" si="0"/>
        <v>26</v>
      </c>
      <c r="E14" s="39" t="s">
        <v>155</v>
      </c>
      <c r="F14" s="14">
        <f t="shared" si="1"/>
        <v>0</v>
      </c>
      <c r="G14" s="136" t="s">
        <v>459</v>
      </c>
    </row>
    <row r="15" spans="1:7" s="3" customFormat="1" ht="35.25" customHeight="1">
      <c r="A15" s="57"/>
      <c r="B15" s="139"/>
      <c r="C15" s="12" t="s">
        <v>277</v>
      </c>
      <c r="D15" s="13">
        <f t="shared" si="0"/>
        <v>13</v>
      </c>
      <c r="E15" s="13" t="s">
        <v>141</v>
      </c>
      <c r="F15" s="14">
        <f t="shared" si="1"/>
        <v>0</v>
      </c>
      <c r="G15" s="137" t="s">
        <v>146</v>
      </c>
    </row>
    <row r="16" spans="1:7" ht="24.95" customHeight="1">
      <c r="A16" s="133" t="s">
        <v>12</v>
      </c>
      <c r="B16" s="139"/>
      <c r="C16" s="12" t="s">
        <v>32</v>
      </c>
      <c r="D16" s="13">
        <f t="shared" si="0"/>
        <v>6.5</v>
      </c>
      <c r="E16" s="13" t="s">
        <v>143</v>
      </c>
      <c r="F16" s="14">
        <f t="shared" si="1"/>
        <v>0</v>
      </c>
      <c r="G16" s="137" t="s">
        <v>146</v>
      </c>
    </row>
    <row r="17" spans="1:7" ht="24.95" customHeight="1">
      <c r="A17" s="133"/>
      <c r="B17" s="139"/>
      <c r="C17" s="12" t="s">
        <v>38</v>
      </c>
      <c r="D17" s="13">
        <f t="shared" si="0"/>
        <v>4.875</v>
      </c>
      <c r="E17" s="13" t="s">
        <v>171</v>
      </c>
      <c r="F17" s="14">
        <f t="shared" si="1"/>
        <v>0</v>
      </c>
      <c r="G17" s="137" t="s">
        <v>146</v>
      </c>
    </row>
    <row r="18" spans="1:7" ht="24.95" customHeight="1">
      <c r="A18" s="133"/>
      <c r="B18" s="139"/>
      <c r="C18" s="12" t="s">
        <v>25</v>
      </c>
      <c r="D18" s="13">
        <f t="shared" si="0"/>
        <v>4.875</v>
      </c>
      <c r="E18" s="13" t="s">
        <v>171</v>
      </c>
      <c r="F18" s="14">
        <f t="shared" si="1"/>
        <v>0</v>
      </c>
      <c r="G18" s="137" t="s">
        <v>146</v>
      </c>
    </row>
    <row r="19" spans="1:7" ht="24.95" customHeight="1">
      <c r="A19" s="133"/>
      <c r="B19" s="139"/>
      <c r="C19" s="12" t="s">
        <v>457</v>
      </c>
      <c r="D19" s="13">
        <f t="shared" si="0"/>
        <v>3.25</v>
      </c>
      <c r="E19" s="13" t="s">
        <v>160</v>
      </c>
      <c r="F19" s="14">
        <f t="shared" si="1"/>
        <v>0</v>
      </c>
      <c r="G19" s="137" t="s">
        <v>146</v>
      </c>
    </row>
    <row r="20" spans="1:7" ht="24.95" customHeight="1">
      <c r="A20" s="133"/>
      <c r="B20" s="139"/>
      <c r="C20" s="12" t="s">
        <v>75</v>
      </c>
      <c r="D20" s="13">
        <f t="shared" si="0"/>
        <v>3.25</v>
      </c>
      <c r="E20" s="13" t="s">
        <v>160</v>
      </c>
      <c r="F20" s="14">
        <f t="shared" si="1"/>
        <v>0</v>
      </c>
      <c r="G20" s="137" t="s">
        <v>146</v>
      </c>
    </row>
    <row r="21" spans="1:7" ht="24.95" customHeight="1">
      <c r="A21" s="133"/>
      <c r="B21" s="139"/>
      <c r="C21" s="12" t="s">
        <v>27</v>
      </c>
      <c r="D21" s="13">
        <f t="shared" si="0"/>
        <v>1.9500000000000002</v>
      </c>
      <c r="E21" s="13" t="s">
        <v>167</v>
      </c>
      <c r="F21" s="14">
        <f t="shared" si="1"/>
        <v>0</v>
      </c>
      <c r="G21" s="137" t="s">
        <v>146</v>
      </c>
    </row>
    <row r="22" spans="1:7" ht="30.2" customHeight="1">
      <c r="A22" s="133"/>
      <c r="B22" s="139"/>
      <c r="C22" s="12" t="s">
        <v>29</v>
      </c>
      <c r="D22" s="13">
        <f t="shared" si="0"/>
        <v>1.625</v>
      </c>
      <c r="E22" s="13" t="s">
        <v>152</v>
      </c>
      <c r="F22" s="14">
        <f t="shared" si="1"/>
        <v>0</v>
      </c>
      <c r="G22" s="137" t="s">
        <v>146</v>
      </c>
    </row>
    <row r="23" spans="1:7" ht="24.95" customHeight="1">
      <c r="A23" s="133"/>
      <c r="B23" s="139"/>
      <c r="C23" s="12" t="s">
        <v>24</v>
      </c>
      <c r="D23" s="13">
        <f t="shared" si="0"/>
        <v>0.65</v>
      </c>
      <c r="E23" s="13" t="s">
        <v>148</v>
      </c>
      <c r="F23" s="14">
        <f t="shared" si="1"/>
        <v>0</v>
      </c>
      <c r="G23" s="137" t="s">
        <v>146</v>
      </c>
    </row>
    <row r="24" spans="1:7" ht="24.95" customHeight="1">
      <c r="A24" s="133"/>
      <c r="B24" s="139"/>
      <c r="C24" s="12" t="s">
        <v>59</v>
      </c>
      <c r="D24" s="13">
        <f t="shared" si="0"/>
        <v>0.32500000000000001</v>
      </c>
      <c r="E24" s="13" t="s">
        <v>144</v>
      </c>
      <c r="F24" s="14">
        <f t="shared" si="1"/>
        <v>0</v>
      </c>
      <c r="G24" s="137" t="s">
        <v>146</v>
      </c>
    </row>
    <row r="25" spans="1:7" ht="24.95" customHeight="1">
      <c r="A25" s="133"/>
      <c r="B25" s="139"/>
      <c r="C25" s="12" t="s">
        <v>31</v>
      </c>
      <c r="D25" s="13">
        <f t="shared" si="0"/>
        <v>0.13</v>
      </c>
      <c r="E25" s="13" t="s">
        <v>149</v>
      </c>
      <c r="F25" s="14">
        <f t="shared" si="1"/>
        <v>0</v>
      </c>
      <c r="G25" s="137" t="s">
        <v>146</v>
      </c>
    </row>
    <row r="26" spans="1:7" ht="24.95" customHeight="1">
      <c r="A26" s="133"/>
      <c r="B26" s="147"/>
      <c r="C26" s="12" t="s">
        <v>76</v>
      </c>
      <c r="D26" s="13">
        <f t="shared" si="0"/>
        <v>6.5000000000000002E-2</v>
      </c>
      <c r="E26" s="13" t="s">
        <v>145</v>
      </c>
      <c r="F26" s="14">
        <f t="shared" si="1"/>
        <v>0</v>
      </c>
      <c r="G26" s="142" t="s">
        <v>146</v>
      </c>
    </row>
    <row r="27" spans="1:7" ht="24.95" customHeight="1">
      <c r="A27" s="133"/>
      <c r="B27" s="154" t="s">
        <v>117</v>
      </c>
      <c r="C27" s="12" t="s">
        <v>36</v>
      </c>
      <c r="D27" s="13">
        <f t="shared" si="0"/>
        <v>19.5</v>
      </c>
      <c r="E27" s="13" t="s">
        <v>165</v>
      </c>
      <c r="F27" s="14">
        <f t="shared" si="1"/>
        <v>0</v>
      </c>
      <c r="G27" s="136" t="s">
        <v>460</v>
      </c>
    </row>
    <row r="28" spans="1:7" ht="24.95" customHeight="1">
      <c r="A28" s="133"/>
      <c r="B28" s="154"/>
      <c r="C28" s="12" t="s">
        <v>75</v>
      </c>
      <c r="D28" s="13">
        <f t="shared" si="0"/>
        <v>6.5</v>
      </c>
      <c r="E28" s="13" t="s">
        <v>143</v>
      </c>
      <c r="F28" s="14">
        <f t="shared" si="1"/>
        <v>0</v>
      </c>
      <c r="G28" s="137" t="s">
        <v>146</v>
      </c>
    </row>
    <row r="29" spans="1:7" ht="24.95" customHeight="1">
      <c r="A29" s="133"/>
      <c r="B29" s="154"/>
      <c r="C29" s="12" t="s">
        <v>42</v>
      </c>
      <c r="D29" s="13">
        <f t="shared" si="0"/>
        <v>1.3</v>
      </c>
      <c r="E29" s="13" t="s">
        <v>147</v>
      </c>
      <c r="F29" s="14">
        <f t="shared" si="1"/>
        <v>0</v>
      </c>
      <c r="G29" s="137" t="s">
        <v>146</v>
      </c>
    </row>
    <row r="30" spans="1:7" ht="24.95" customHeight="1">
      <c r="A30" s="133"/>
      <c r="B30" s="154"/>
      <c r="C30" s="12" t="s">
        <v>24</v>
      </c>
      <c r="D30" s="13">
        <f t="shared" si="0"/>
        <v>0.32500000000000001</v>
      </c>
      <c r="E30" s="13" t="s">
        <v>144</v>
      </c>
      <c r="F30" s="14">
        <f t="shared" si="1"/>
        <v>0</v>
      </c>
      <c r="G30" s="137" t="s">
        <v>146</v>
      </c>
    </row>
    <row r="31" spans="1:7" ht="24.95" customHeight="1">
      <c r="A31" s="133"/>
      <c r="B31" s="154"/>
      <c r="C31" s="12" t="s">
        <v>26</v>
      </c>
      <c r="D31" s="13">
        <f t="shared" si="0"/>
        <v>0.32500000000000001</v>
      </c>
      <c r="E31" s="13" t="s">
        <v>144</v>
      </c>
      <c r="F31" s="14">
        <f t="shared" si="1"/>
        <v>0</v>
      </c>
      <c r="G31" s="137" t="s">
        <v>146</v>
      </c>
    </row>
    <row r="32" spans="1:7" ht="33" customHeight="1">
      <c r="A32" s="133"/>
      <c r="B32" s="154"/>
      <c r="C32" s="12" t="s">
        <v>76</v>
      </c>
      <c r="D32" s="13">
        <f t="shared" si="0"/>
        <v>6.5000000000000002E-2</v>
      </c>
      <c r="E32" s="13" t="s">
        <v>145</v>
      </c>
      <c r="F32" s="14">
        <f t="shared" si="1"/>
        <v>0</v>
      </c>
      <c r="G32" s="137" t="s">
        <v>146</v>
      </c>
    </row>
    <row r="33" spans="1:7" ht="27" customHeight="1">
      <c r="A33" s="133"/>
      <c r="B33" s="140" t="s">
        <v>454</v>
      </c>
      <c r="C33" s="12" t="s">
        <v>123</v>
      </c>
      <c r="D33" s="13">
        <f t="shared" si="0"/>
        <v>35.75</v>
      </c>
      <c r="E33" s="13" t="s">
        <v>150</v>
      </c>
      <c r="F33" s="14">
        <f t="shared" si="1"/>
        <v>0</v>
      </c>
      <c r="G33" s="136" t="s">
        <v>461</v>
      </c>
    </row>
    <row r="34" spans="1:7" ht="27" customHeight="1">
      <c r="A34" s="133"/>
      <c r="B34" s="141"/>
      <c r="C34" s="12" t="s">
        <v>92</v>
      </c>
      <c r="D34" s="13">
        <f t="shared" si="0"/>
        <v>3.25</v>
      </c>
      <c r="E34" s="13" t="s">
        <v>160</v>
      </c>
      <c r="F34" s="14">
        <f t="shared" si="1"/>
        <v>0</v>
      </c>
      <c r="G34" s="137" t="s">
        <v>146</v>
      </c>
    </row>
    <row r="35" spans="1:7" ht="27" customHeight="1">
      <c r="A35" s="133"/>
      <c r="B35" s="141"/>
      <c r="C35" s="12" t="s">
        <v>202</v>
      </c>
      <c r="D35" s="13">
        <f t="shared" si="0"/>
        <v>1.9500000000000002</v>
      </c>
      <c r="E35" s="13" t="s">
        <v>167</v>
      </c>
      <c r="F35" s="14">
        <f t="shared" si="1"/>
        <v>0</v>
      </c>
      <c r="G35" s="137" t="s">
        <v>146</v>
      </c>
    </row>
    <row r="36" spans="1:7" ht="27" customHeight="1">
      <c r="A36" s="133"/>
      <c r="B36" s="143"/>
      <c r="C36" s="12" t="s">
        <v>207</v>
      </c>
      <c r="D36" s="13">
        <f t="shared" si="0"/>
        <v>0.65</v>
      </c>
      <c r="E36" s="13" t="s">
        <v>148</v>
      </c>
      <c r="F36" s="14">
        <f t="shared" si="1"/>
        <v>0</v>
      </c>
      <c r="G36" s="142" t="s">
        <v>146</v>
      </c>
    </row>
    <row r="37" spans="1:7" ht="24.95" customHeight="1">
      <c r="A37" s="132"/>
      <c r="B37" s="58" t="s">
        <v>44</v>
      </c>
      <c r="C37" s="12" t="s">
        <v>45</v>
      </c>
      <c r="D37" s="13">
        <f t="shared" si="0"/>
        <v>13</v>
      </c>
      <c r="E37" s="13" t="s">
        <v>141</v>
      </c>
      <c r="F37" s="14">
        <f t="shared" si="1"/>
        <v>0</v>
      </c>
      <c r="G37" s="91" t="s">
        <v>21</v>
      </c>
    </row>
    <row r="38" spans="1:7" ht="24.95" customHeight="1">
      <c r="A38" s="131" t="s">
        <v>13</v>
      </c>
      <c r="B38" s="102" t="s">
        <v>203</v>
      </c>
      <c r="C38" s="12" t="s">
        <v>204</v>
      </c>
      <c r="D38" s="13">
        <f t="shared" si="0"/>
        <v>16.25</v>
      </c>
      <c r="E38" s="94">
        <v>25</v>
      </c>
      <c r="F38" s="14">
        <f t="shared" si="1"/>
        <v>0</v>
      </c>
      <c r="G38" s="110" t="s">
        <v>21</v>
      </c>
    </row>
    <row r="39" spans="1:7" ht="24.95" customHeight="1">
      <c r="A39" s="132"/>
      <c r="B39" s="92" t="s">
        <v>216</v>
      </c>
      <c r="C39" s="12" t="s">
        <v>19</v>
      </c>
      <c r="D39" s="13">
        <f t="shared" si="0"/>
        <v>65</v>
      </c>
      <c r="E39" s="13" t="s">
        <v>156</v>
      </c>
      <c r="F39" s="14">
        <f t="shared" si="1"/>
        <v>0</v>
      </c>
      <c r="G39" s="96" t="s">
        <v>253</v>
      </c>
    </row>
    <row r="40" spans="1:7">
      <c r="G40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A38:A39"/>
    <mergeCell ref="A16:A37"/>
    <mergeCell ref="B27:B32"/>
    <mergeCell ref="G27:G32"/>
    <mergeCell ref="B14:B26"/>
    <mergeCell ref="G14:G26"/>
    <mergeCell ref="B33:B36"/>
    <mergeCell ref="G33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34"/>
  <sheetViews>
    <sheetView zoomScale="85" zoomScaleNormal="85" zoomScaleSheetLayoutView="70" zoomScalePageLayoutView="40" workbookViewId="0">
      <selection activeCell="I22" sqref="I2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323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0" t="s">
        <v>6</v>
      </c>
      <c r="B9" s="60" t="s">
        <v>5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4.95" customHeight="1">
      <c r="A10" s="144" t="s">
        <v>11</v>
      </c>
      <c r="B10" s="138" t="s">
        <v>462</v>
      </c>
      <c r="C10" s="12" t="s">
        <v>23</v>
      </c>
      <c r="D10" s="13">
        <f t="shared" ref="D10:D33" si="0">0.65*E10</f>
        <v>16.25</v>
      </c>
      <c r="E10" s="13" t="s">
        <v>205</v>
      </c>
      <c r="F10" s="14">
        <f t="shared" ref="F10:F33" si="1">($B$6*D10)+($B$7*E10)</f>
        <v>0</v>
      </c>
      <c r="G10" s="136" t="s">
        <v>470</v>
      </c>
    </row>
    <row r="11" spans="1:7" s="3" customFormat="1" ht="24.95" customHeight="1">
      <c r="A11" s="144"/>
      <c r="B11" s="139"/>
      <c r="C11" s="12" t="s">
        <v>123</v>
      </c>
      <c r="D11" s="13">
        <f t="shared" si="0"/>
        <v>3.9000000000000004</v>
      </c>
      <c r="E11" s="13" t="s">
        <v>217</v>
      </c>
      <c r="F11" s="14">
        <f t="shared" si="1"/>
        <v>0</v>
      </c>
      <c r="G11" s="137" t="s">
        <v>146</v>
      </c>
    </row>
    <row r="12" spans="1:7" s="3" customFormat="1" ht="24.95" customHeight="1">
      <c r="A12" s="144"/>
      <c r="B12" s="139"/>
      <c r="C12" s="12" t="s">
        <v>112</v>
      </c>
      <c r="D12" s="13">
        <f t="shared" si="0"/>
        <v>3.25</v>
      </c>
      <c r="E12" s="13" t="s">
        <v>160</v>
      </c>
      <c r="F12" s="14">
        <f t="shared" si="1"/>
        <v>0</v>
      </c>
      <c r="G12" s="137" t="s">
        <v>146</v>
      </c>
    </row>
    <row r="13" spans="1:7" s="3" customFormat="1" ht="24.95" customHeight="1">
      <c r="A13" s="144"/>
      <c r="B13" s="139"/>
      <c r="C13" s="12" t="s">
        <v>31</v>
      </c>
      <c r="D13" s="13">
        <f t="shared" si="0"/>
        <v>0.78</v>
      </c>
      <c r="E13" s="94" t="s">
        <v>209</v>
      </c>
      <c r="F13" s="14">
        <f t="shared" si="1"/>
        <v>0</v>
      </c>
      <c r="G13" s="137" t="s">
        <v>146</v>
      </c>
    </row>
    <row r="14" spans="1:7" s="3" customFormat="1" ht="29.25" customHeight="1">
      <c r="A14" s="144"/>
      <c r="B14" s="139"/>
      <c r="C14" s="12" t="s">
        <v>26</v>
      </c>
      <c r="D14" s="13">
        <f t="shared" si="0"/>
        <v>0.13</v>
      </c>
      <c r="E14" s="13" t="s">
        <v>149</v>
      </c>
      <c r="F14" s="14">
        <f t="shared" si="1"/>
        <v>0</v>
      </c>
      <c r="G14" s="142" t="s">
        <v>146</v>
      </c>
    </row>
    <row r="15" spans="1:7" s="3" customFormat="1" ht="37.5" customHeight="1">
      <c r="A15" s="131" t="s">
        <v>12</v>
      </c>
      <c r="B15" s="65" t="s">
        <v>52</v>
      </c>
      <c r="C15" s="12" t="s">
        <v>23</v>
      </c>
      <c r="D15" s="13">
        <f t="shared" si="0"/>
        <v>35.75</v>
      </c>
      <c r="E15" s="13" t="s">
        <v>150</v>
      </c>
      <c r="F15" s="14">
        <f t="shared" si="1"/>
        <v>0</v>
      </c>
      <c r="G15" s="61" t="s">
        <v>57</v>
      </c>
    </row>
    <row r="16" spans="1:7" ht="21.75" customHeight="1">
      <c r="A16" s="133"/>
      <c r="B16" s="141" t="s">
        <v>463</v>
      </c>
      <c r="C16" s="12" t="s">
        <v>467</v>
      </c>
      <c r="D16" s="13">
        <f t="shared" si="0"/>
        <v>9.75</v>
      </c>
      <c r="E16" s="13" t="s">
        <v>142</v>
      </c>
      <c r="F16" s="14">
        <f t="shared" si="1"/>
        <v>0</v>
      </c>
      <c r="G16" s="136" t="s">
        <v>471</v>
      </c>
    </row>
    <row r="17" spans="1:7" ht="21.75" customHeight="1">
      <c r="A17" s="133"/>
      <c r="B17" s="141"/>
      <c r="C17" s="12" t="s">
        <v>75</v>
      </c>
      <c r="D17" s="13">
        <f t="shared" si="0"/>
        <v>1.9500000000000002</v>
      </c>
      <c r="E17" s="13" t="s">
        <v>167</v>
      </c>
      <c r="F17" s="14">
        <f t="shared" si="1"/>
        <v>0</v>
      </c>
      <c r="G17" s="137" t="s">
        <v>146</v>
      </c>
    </row>
    <row r="18" spans="1:7" ht="36" customHeight="1">
      <c r="A18" s="133"/>
      <c r="B18" s="141"/>
      <c r="C18" s="12" t="s">
        <v>42</v>
      </c>
      <c r="D18" s="13">
        <f t="shared" si="0"/>
        <v>1.3</v>
      </c>
      <c r="E18" s="13" t="s">
        <v>147</v>
      </c>
      <c r="F18" s="14">
        <f t="shared" si="1"/>
        <v>0</v>
      </c>
      <c r="G18" s="137" t="s">
        <v>146</v>
      </c>
    </row>
    <row r="19" spans="1:7" ht="36" customHeight="1">
      <c r="A19" s="133"/>
      <c r="B19" s="141"/>
      <c r="C19" s="12" t="s">
        <v>33</v>
      </c>
      <c r="D19" s="13">
        <f t="shared" si="0"/>
        <v>0.32500000000000001</v>
      </c>
      <c r="E19" s="13" t="s">
        <v>144</v>
      </c>
      <c r="F19" s="14">
        <f t="shared" si="1"/>
        <v>0</v>
      </c>
      <c r="G19" s="137" t="s">
        <v>146</v>
      </c>
    </row>
    <row r="20" spans="1:7" ht="21.75" customHeight="1">
      <c r="A20" s="133"/>
      <c r="B20" s="141"/>
      <c r="C20" s="12" t="s">
        <v>24</v>
      </c>
      <c r="D20" s="13">
        <f t="shared" si="0"/>
        <v>0.32500000000000001</v>
      </c>
      <c r="E20" s="13" t="s">
        <v>144</v>
      </c>
      <c r="F20" s="14">
        <f t="shared" si="1"/>
        <v>0</v>
      </c>
      <c r="G20" s="137" t="s">
        <v>146</v>
      </c>
    </row>
    <row r="21" spans="1:7" ht="23.25" customHeight="1">
      <c r="A21" s="133"/>
      <c r="B21" s="141"/>
      <c r="C21" s="12" t="s">
        <v>26</v>
      </c>
      <c r="D21" s="13">
        <f t="shared" si="0"/>
        <v>0.26</v>
      </c>
      <c r="E21" s="13" t="s">
        <v>172</v>
      </c>
      <c r="F21" s="14">
        <f t="shared" si="1"/>
        <v>0</v>
      </c>
      <c r="G21" s="142" t="s">
        <v>146</v>
      </c>
    </row>
    <row r="22" spans="1:7" ht="32.25" customHeight="1">
      <c r="A22" s="133"/>
      <c r="B22" s="140" t="s">
        <v>464</v>
      </c>
      <c r="C22" s="12" t="s">
        <v>81</v>
      </c>
      <c r="D22" s="13">
        <f t="shared" si="0"/>
        <v>29.25</v>
      </c>
      <c r="E22" s="13" t="s">
        <v>151</v>
      </c>
      <c r="F22" s="14">
        <f t="shared" si="1"/>
        <v>0</v>
      </c>
      <c r="G22" s="136" t="s">
        <v>474</v>
      </c>
    </row>
    <row r="23" spans="1:7" ht="25.5" customHeight="1">
      <c r="A23" s="133"/>
      <c r="B23" s="141"/>
      <c r="C23" s="12" t="s">
        <v>206</v>
      </c>
      <c r="D23" s="13">
        <f t="shared" si="0"/>
        <v>3.25</v>
      </c>
      <c r="E23" s="13" t="s">
        <v>160</v>
      </c>
      <c r="F23" s="14">
        <f t="shared" si="1"/>
        <v>0</v>
      </c>
      <c r="G23" s="137" t="s">
        <v>146</v>
      </c>
    </row>
    <row r="24" spans="1:7" ht="25.5" customHeight="1">
      <c r="A24" s="133"/>
      <c r="B24" s="141"/>
      <c r="C24" s="12" t="s">
        <v>26</v>
      </c>
      <c r="D24" s="13">
        <f t="shared" si="0"/>
        <v>0.13</v>
      </c>
      <c r="E24" s="13" t="s">
        <v>149</v>
      </c>
      <c r="F24" s="14">
        <f t="shared" si="1"/>
        <v>0</v>
      </c>
      <c r="G24" s="137" t="s">
        <v>146</v>
      </c>
    </row>
    <row r="25" spans="1:7" ht="25.5" customHeight="1">
      <c r="A25" s="133"/>
      <c r="B25" s="141"/>
      <c r="C25" s="12" t="s">
        <v>76</v>
      </c>
      <c r="D25" s="13">
        <f t="shared" si="0"/>
        <v>6.5000000000000002E-2</v>
      </c>
      <c r="E25" s="13" t="s">
        <v>145</v>
      </c>
      <c r="F25" s="14">
        <f t="shared" si="1"/>
        <v>0</v>
      </c>
      <c r="G25" s="142" t="s">
        <v>146</v>
      </c>
    </row>
    <row r="26" spans="1:7" ht="26.45" customHeight="1">
      <c r="A26" s="133"/>
      <c r="B26" s="145" t="s">
        <v>465</v>
      </c>
      <c r="C26" s="12" t="s">
        <v>468</v>
      </c>
      <c r="D26" s="13">
        <f t="shared" si="0"/>
        <v>22.75</v>
      </c>
      <c r="E26" s="13" t="s">
        <v>153</v>
      </c>
      <c r="F26" s="14">
        <f t="shared" si="1"/>
        <v>0</v>
      </c>
      <c r="G26" s="136" t="s">
        <v>473</v>
      </c>
    </row>
    <row r="27" spans="1:7" ht="25.5" customHeight="1">
      <c r="A27" s="133"/>
      <c r="B27" s="146"/>
      <c r="C27" s="12" t="s">
        <v>469</v>
      </c>
      <c r="D27" s="13">
        <f t="shared" si="0"/>
        <v>1.3</v>
      </c>
      <c r="E27" s="13" t="s">
        <v>147</v>
      </c>
      <c r="F27" s="14">
        <f t="shared" si="1"/>
        <v>0</v>
      </c>
      <c r="G27" s="137" t="s">
        <v>146</v>
      </c>
    </row>
    <row r="28" spans="1:7" ht="25.5" customHeight="1">
      <c r="A28" s="133"/>
      <c r="B28" s="146"/>
      <c r="C28" s="12" t="s">
        <v>24</v>
      </c>
      <c r="D28" s="13">
        <f t="shared" si="0"/>
        <v>0.65</v>
      </c>
      <c r="E28" s="13" t="s">
        <v>148</v>
      </c>
      <c r="F28" s="14">
        <f t="shared" si="1"/>
        <v>0</v>
      </c>
      <c r="G28" s="137" t="s">
        <v>146</v>
      </c>
    </row>
    <row r="29" spans="1:7" ht="25.5" customHeight="1">
      <c r="A29" s="133"/>
      <c r="B29" s="146"/>
      <c r="C29" s="12" t="s">
        <v>31</v>
      </c>
      <c r="D29" s="13">
        <f t="shared" si="0"/>
        <v>0.65</v>
      </c>
      <c r="E29" s="13" t="s">
        <v>148</v>
      </c>
      <c r="F29" s="14">
        <f t="shared" si="1"/>
        <v>0</v>
      </c>
      <c r="G29" s="137" t="s">
        <v>146</v>
      </c>
    </row>
    <row r="30" spans="1:7" ht="24.95" customHeight="1">
      <c r="A30" s="133"/>
      <c r="B30" s="146"/>
      <c r="C30" s="12" t="s">
        <v>110</v>
      </c>
      <c r="D30" s="13">
        <f t="shared" si="0"/>
        <v>0.32500000000000001</v>
      </c>
      <c r="E30" s="13" t="s">
        <v>144</v>
      </c>
      <c r="F30" s="14">
        <f t="shared" si="1"/>
        <v>0</v>
      </c>
      <c r="G30" s="142" t="s">
        <v>146</v>
      </c>
    </row>
    <row r="31" spans="1:7" ht="24.95" customHeight="1">
      <c r="A31" s="132"/>
      <c r="B31" s="62" t="s">
        <v>44</v>
      </c>
      <c r="C31" s="12" t="s">
        <v>45</v>
      </c>
      <c r="D31" s="13">
        <f t="shared" si="0"/>
        <v>13</v>
      </c>
      <c r="E31" s="13" t="s">
        <v>141</v>
      </c>
      <c r="F31" s="14">
        <f t="shared" si="1"/>
        <v>0</v>
      </c>
      <c r="G31" s="63" t="s">
        <v>21</v>
      </c>
    </row>
    <row r="32" spans="1:7" ht="23.25" customHeight="1">
      <c r="A32" s="144" t="s">
        <v>13</v>
      </c>
      <c r="B32" s="74" t="s">
        <v>466</v>
      </c>
      <c r="C32" s="12" t="s">
        <v>82</v>
      </c>
      <c r="D32" s="13">
        <f t="shared" si="0"/>
        <v>52</v>
      </c>
      <c r="E32" s="94">
        <v>80</v>
      </c>
      <c r="F32" s="14">
        <f t="shared" si="1"/>
        <v>0</v>
      </c>
      <c r="G32" s="75" t="s">
        <v>472</v>
      </c>
    </row>
    <row r="33" spans="1:7" ht="24.95" customHeight="1">
      <c r="A33" s="144"/>
      <c r="B33" s="64" t="s">
        <v>20</v>
      </c>
      <c r="C33" s="43" t="s">
        <v>20</v>
      </c>
      <c r="D33" s="13">
        <f t="shared" si="0"/>
        <v>65</v>
      </c>
      <c r="E33" s="103">
        <v>100</v>
      </c>
      <c r="F33" s="14">
        <f t="shared" si="1"/>
        <v>0</v>
      </c>
      <c r="G33" s="28" t="s">
        <v>21</v>
      </c>
    </row>
    <row r="34" spans="1:7">
      <c r="G34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2:A33"/>
    <mergeCell ref="A15:A31"/>
    <mergeCell ref="B16:B21"/>
    <mergeCell ref="G16:G21"/>
    <mergeCell ref="B22:B25"/>
    <mergeCell ref="G22:G25"/>
    <mergeCell ref="B26:B30"/>
    <mergeCell ref="G26:G3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38"/>
  <sheetViews>
    <sheetView topLeftCell="A20" zoomScale="85" zoomScaleNormal="85" zoomScaleSheetLayoutView="70" zoomScalePageLayoutView="40" workbookViewId="0">
      <selection activeCell="G39" sqref="G39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324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44" t="s">
        <v>11</v>
      </c>
      <c r="B10" s="82" t="s">
        <v>329</v>
      </c>
      <c r="C10" s="12" t="s">
        <v>334</v>
      </c>
      <c r="D10" s="13">
        <f t="shared" ref="D10:D38" si="0">0.65*E10</f>
        <v>32.5</v>
      </c>
      <c r="E10" s="94">
        <v>50</v>
      </c>
      <c r="F10" s="14">
        <f t="shared" ref="F10:F38" si="1">($B$6*D10)+($B$7*E10)</f>
        <v>0</v>
      </c>
      <c r="G10" s="19" t="s">
        <v>21</v>
      </c>
    </row>
    <row r="11" spans="1:7" s="3" customFormat="1" ht="24.95" customHeight="1">
      <c r="A11" s="144"/>
      <c r="B11" s="78" t="s">
        <v>20</v>
      </c>
      <c r="C11" s="43" t="s">
        <v>20</v>
      </c>
      <c r="D11" s="13">
        <f t="shared" si="0"/>
        <v>65</v>
      </c>
      <c r="E11" s="95">
        <v>100</v>
      </c>
      <c r="F11" s="14">
        <f t="shared" si="1"/>
        <v>0</v>
      </c>
      <c r="G11" s="81" t="s">
        <v>21</v>
      </c>
    </row>
    <row r="12" spans="1:7" s="3" customFormat="1" ht="24.95" customHeight="1">
      <c r="A12" s="131" t="s">
        <v>12</v>
      </c>
      <c r="B12" s="138" t="s">
        <v>77</v>
      </c>
      <c r="C12" s="12" t="s">
        <v>23</v>
      </c>
      <c r="D12" s="13">
        <f t="shared" si="0"/>
        <v>32.5</v>
      </c>
      <c r="E12" s="94" t="s">
        <v>158</v>
      </c>
      <c r="F12" s="14">
        <f t="shared" si="1"/>
        <v>0</v>
      </c>
      <c r="G12" s="136" t="s">
        <v>80</v>
      </c>
    </row>
    <row r="13" spans="1:7" s="3" customFormat="1" ht="24.95" customHeight="1">
      <c r="A13" s="133"/>
      <c r="B13" s="147"/>
      <c r="C13" s="12" t="s">
        <v>232</v>
      </c>
      <c r="D13" s="13">
        <f t="shared" si="0"/>
        <v>1.625</v>
      </c>
      <c r="E13" s="94" t="s">
        <v>152</v>
      </c>
      <c r="F13" s="14">
        <f t="shared" si="1"/>
        <v>0</v>
      </c>
      <c r="G13" s="142"/>
    </row>
    <row r="14" spans="1:7" ht="24.95" customHeight="1">
      <c r="A14" s="133"/>
      <c r="B14" s="134" t="s">
        <v>475</v>
      </c>
      <c r="C14" s="12" t="s">
        <v>182</v>
      </c>
      <c r="D14" s="13">
        <f t="shared" si="0"/>
        <v>19.5</v>
      </c>
      <c r="E14" s="94" t="s">
        <v>165</v>
      </c>
      <c r="F14" s="14">
        <f t="shared" si="1"/>
        <v>0</v>
      </c>
      <c r="G14" s="136" t="s">
        <v>481</v>
      </c>
    </row>
    <row r="15" spans="1:7" ht="24.95" customHeight="1">
      <c r="A15" s="133"/>
      <c r="B15" s="134"/>
      <c r="C15" s="12" t="s">
        <v>98</v>
      </c>
      <c r="D15" s="13">
        <f t="shared" si="0"/>
        <v>6.5</v>
      </c>
      <c r="E15" s="94" t="s">
        <v>143</v>
      </c>
      <c r="F15" s="14">
        <f t="shared" si="1"/>
        <v>0</v>
      </c>
      <c r="G15" s="137" t="s">
        <v>146</v>
      </c>
    </row>
    <row r="16" spans="1:7" ht="24.95" customHeight="1">
      <c r="A16" s="133"/>
      <c r="B16" s="134"/>
      <c r="C16" s="12" t="s">
        <v>75</v>
      </c>
      <c r="D16" s="13">
        <f t="shared" si="0"/>
        <v>1.9500000000000002</v>
      </c>
      <c r="E16" s="94" t="s">
        <v>167</v>
      </c>
      <c r="F16" s="14">
        <f t="shared" si="1"/>
        <v>0</v>
      </c>
      <c r="G16" s="137" t="s">
        <v>146</v>
      </c>
    </row>
    <row r="17" spans="1:7" ht="24.95" customHeight="1">
      <c r="A17" s="133"/>
      <c r="B17" s="134"/>
      <c r="C17" s="12" t="s">
        <v>33</v>
      </c>
      <c r="D17" s="13">
        <f t="shared" si="0"/>
        <v>1.3</v>
      </c>
      <c r="E17" s="94" t="s">
        <v>147</v>
      </c>
      <c r="F17" s="14">
        <f t="shared" si="1"/>
        <v>0</v>
      </c>
      <c r="G17" s="137" t="s">
        <v>146</v>
      </c>
    </row>
    <row r="18" spans="1:7" ht="24.95" customHeight="1">
      <c r="A18" s="133"/>
      <c r="B18" s="134"/>
      <c r="C18" s="12" t="s">
        <v>42</v>
      </c>
      <c r="D18" s="13">
        <f t="shared" si="0"/>
        <v>0.65</v>
      </c>
      <c r="E18" s="94" t="s">
        <v>148</v>
      </c>
      <c r="F18" s="14">
        <f t="shared" si="1"/>
        <v>0</v>
      </c>
      <c r="G18" s="137" t="s">
        <v>146</v>
      </c>
    </row>
    <row r="19" spans="1:7" ht="24.95" customHeight="1">
      <c r="A19" s="133"/>
      <c r="B19" s="134"/>
      <c r="C19" s="12" t="s">
        <v>40</v>
      </c>
      <c r="D19" s="13">
        <f t="shared" si="0"/>
        <v>0.32500000000000001</v>
      </c>
      <c r="E19" s="94" t="s">
        <v>144</v>
      </c>
      <c r="F19" s="14">
        <f t="shared" si="1"/>
        <v>0</v>
      </c>
      <c r="G19" s="137" t="s">
        <v>146</v>
      </c>
    </row>
    <row r="20" spans="1:7" ht="34.5" customHeight="1">
      <c r="A20" s="133"/>
      <c r="B20" s="134"/>
      <c r="C20" s="12" t="s">
        <v>24</v>
      </c>
      <c r="D20" s="13">
        <f t="shared" si="0"/>
        <v>0.32500000000000001</v>
      </c>
      <c r="E20" s="94" t="s">
        <v>144</v>
      </c>
      <c r="F20" s="14">
        <f t="shared" si="1"/>
        <v>0</v>
      </c>
      <c r="G20" s="137" t="s">
        <v>146</v>
      </c>
    </row>
    <row r="21" spans="1:7" ht="26.45" customHeight="1">
      <c r="A21" s="133"/>
      <c r="B21" s="134"/>
      <c r="C21" s="12" t="s">
        <v>76</v>
      </c>
      <c r="D21" s="13">
        <f t="shared" si="0"/>
        <v>6.5000000000000002E-2</v>
      </c>
      <c r="E21" s="94" t="s">
        <v>145</v>
      </c>
      <c r="F21" s="14">
        <f t="shared" si="1"/>
        <v>0</v>
      </c>
      <c r="G21" s="142" t="s">
        <v>146</v>
      </c>
    </row>
    <row r="22" spans="1:7" ht="24" customHeight="1">
      <c r="A22" s="133"/>
      <c r="B22" s="140" t="s">
        <v>476</v>
      </c>
      <c r="C22" s="12" t="s">
        <v>229</v>
      </c>
      <c r="D22" s="13">
        <f t="shared" si="0"/>
        <v>32.5</v>
      </c>
      <c r="E22" s="94" t="s">
        <v>158</v>
      </c>
      <c r="F22" s="14">
        <f t="shared" si="1"/>
        <v>0</v>
      </c>
      <c r="G22" s="136" t="s">
        <v>482</v>
      </c>
    </row>
    <row r="23" spans="1:7" ht="24" customHeight="1">
      <c r="A23" s="133"/>
      <c r="B23" s="140"/>
      <c r="C23" s="12" t="s">
        <v>36</v>
      </c>
      <c r="D23" s="13">
        <f t="shared" si="0"/>
        <v>6.5</v>
      </c>
      <c r="E23" s="94" t="s">
        <v>143</v>
      </c>
      <c r="F23" s="14">
        <f t="shared" si="1"/>
        <v>0</v>
      </c>
      <c r="G23" s="137" t="s">
        <v>146</v>
      </c>
    </row>
    <row r="24" spans="1:7" ht="24" customHeight="1">
      <c r="A24" s="133"/>
      <c r="B24" s="140"/>
      <c r="C24" s="12" t="s">
        <v>92</v>
      </c>
      <c r="D24" s="13">
        <f t="shared" si="0"/>
        <v>3.25</v>
      </c>
      <c r="E24" s="94" t="s">
        <v>160</v>
      </c>
      <c r="F24" s="14">
        <f t="shared" si="1"/>
        <v>0</v>
      </c>
      <c r="G24" s="137" t="s">
        <v>146</v>
      </c>
    </row>
    <row r="25" spans="1:7" ht="24" customHeight="1">
      <c r="A25" s="133"/>
      <c r="B25" s="140"/>
      <c r="C25" s="12" t="s">
        <v>233</v>
      </c>
      <c r="D25" s="13">
        <f t="shared" si="0"/>
        <v>3.25</v>
      </c>
      <c r="E25" s="94" t="s">
        <v>160</v>
      </c>
      <c r="F25" s="14">
        <f t="shared" si="1"/>
        <v>0</v>
      </c>
      <c r="G25" s="137" t="s">
        <v>146</v>
      </c>
    </row>
    <row r="26" spans="1:7" ht="24" customHeight="1">
      <c r="A26" s="133"/>
      <c r="B26" s="140"/>
      <c r="C26" s="12" t="s">
        <v>91</v>
      </c>
      <c r="D26" s="13">
        <f t="shared" si="0"/>
        <v>3.25</v>
      </c>
      <c r="E26" s="94" t="s">
        <v>160</v>
      </c>
      <c r="F26" s="14">
        <f t="shared" si="1"/>
        <v>0</v>
      </c>
      <c r="G26" s="137" t="s">
        <v>146</v>
      </c>
    </row>
    <row r="27" spans="1:7" ht="24" customHeight="1">
      <c r="A27" s="133"/>
      <c r="B27" s="140"/>
      <c r="C27" s="12" t="s">
        <v>93</v>
      </c>
      <c r="D27" s="13">
        <f t="shared" si="0"/>
        <v>3.25</v>
      </c>
      <c r="E27" s="94" t="s">
        <v>160</v>
      </c>
      <c r="F27" s="14">
        <f t="shared" si="1"/>
        <v>0</v>
      </c>
      <c r="G27" s="137" t="s">
        <v>146</v>
      </c>
    </row>
    <row r="28" spans="1:7" ht="24.95" customHeight="1">
      <c r="A28" s="133"/>
      <c r="B28" s="140"/>
      <c r="C28" s="12" t="s">
        <v>118</v>
      </c>
      <c r="D28" s="13">
        <f t="shared" si="0"/>
        <v>1.9500000000000002</v>
      </c>
      <c r="E28" s="94" t="s">
        <v>167</v>
      </c>
      <c r="F28" s="14">
        <f t="shared" si="1"/>
        <v>0</v>
      </c>
      <c r="G28" s="137" t="s">
        <v>146</v>
      </c>
    </row>
    <row r="29" spans="1:7" ht="24.95" customHeight="1">
      <c r="A29" s="133"/>
      <c r="B29" s="140"/>
      <c r="C29" s="12" t="s">
        <v>29</v>
      </c>
      <c r="D29" s="13">
        <f t="shared" si="0"/>
        <v>1.3</v>
      </c>
      <c r="E29" s="94" t="s">
        <v>147</v>
      </c>
      <c r="F29" s="14">
        <f t="shared" si="1"/>
        <v>0</v>
      </c>
      <c r="G29" s="137" t="s">
        <v>146</v>
      </c>
    </row>
    <row r="30" spans="1:7" ht="24.95" customHeight="1">
      <c r="A30" s="133"/>
      <c r="B30" s="140"/>
      <c r="C30" s="12" t="s">
        <v>26</v>
      </c>
      <c r="D30" s="13">
        <f t="shared" si="0"/>
        <v>6.5000000000000002E-2</v>
      </c>
      <c r="E30" s="94" t="s">
        <v>145</v>
      </c>
      <c r="F30" s="14">
        <f t="shared" si="1"/>
        <v>0</v>
      </c>
      <c r="G30" s="142" t="s">
        <v>146</v>
      </c>
    </row>
    <row r="31" spans="1:7" ht="21.75" customHeight="1">
      <c r="A31" s="133"/>
      <c r="B31" s="155" t="s">
        <v>477</v>
      </c>
      <c r="C31" s="12" t="s">
        <v>479</v>
      </c>
      <c r="D31" s="13">
        <f t="shared" si="0"/>
        <v>26</v>
      </c>
      <c r="E31" s="94" t="s">
        <v>155</v>
      </c>
      <c r="F31" s="14">
        <f t="shared" si="1"/>
        <v>0</v>
      </c>
      <c r="G31" s="136" t="s">
        <v>483</v>
      </c>
    </row>
    <row r="32" spans="1:7" ht="21.75" customHeight="1">
      <c r="A32" s="133"/>
      <c r="B32" s="155"/>
      <c r="C32" s="12" t="s">
        <v>24</v>
      </c>
      <c r="D32" s="13">
        <f t="shared" si="0"/>
        <v>0.32500000000000001</v>
      </c>
      <c r="E32" s="94" t="s">
        <v>144</v>
      </c>
      <c r="F32" s="14">
        <f t="shared" si="1"/>
        <v>0</v>
      </c>
      <c r="G32" s="137" t="s">
        <v>146</v>
      </c>
    </row>
    <row r="33" spans="1:7" ht="21.75" customHeight="1">
      <c r="A33" s="133"/>
      <c r="B33" s="155"/>
      <c r="C33" s="12" t="s">
        <v>31</v>
      </c>
      <c r="D33" s="13">
        <f t="shared" si="0"/>
        <v>0.32500000000000001</v>
      </c>
      <c r="E33" s="94" t="s">
        <v>144</v>
      </c>
      <c r="F33" s="14">
        <f t="shared" si="1"/>
        <v>0</v>
      </c>
      <c r="G33" s="137" t="s">
        <v>146</v>
      </c>
    </row>
    <row r="34" spans="1:7" ht="21.75" customHeight="1">
      <c r="A34" s="133"/>
      <c r="B34" s="155"/>
      <c r="C34" s="12" t="s">
        <v>26</v>
      </c>
      <c r="D34" s="13">
        <f t="shared" si="0"/>
        <v>0.13</v>
      </c>
      <c r="E34" s="94" t="s">
        <v>149</v>
      </c>
      <c r="F34" s="14">
        <f t="shared" si="1"/>
        <v>0</v>
      </c>
      <c r="G34" s="137" t="s">
        <v>146</v>
      </c>
    </row>
    <row r="35" spans="1:7" ht="21.75" customHeight="1">
      <c r="A35" s="133"/>
      <c r="B35" s="155"/>
      <c r="C35" s="12" t="s">
        <v>34</v>
      </c>
      <c r="D35" s="13">
        <f t="shared" si="0"/>
        <v>3.2500000000000001E-2</v>
      </c>
      <c r="E35" s="94" t="s">
        <v>422</v>
      </c>
      <c r="F35" s="14">
        <f t="shared" si="1"/>
        <v>0</v>
      </c>
      <c r="G35" s="142" t="s">
        <v>146</v>
      </c>
    </row>
    <row r="36" spans="1:7" ht="24.95" customHeight="1">
      <c r="A36" s="132"/>
      <c r="B36" s="18" t="s">
        <v>44</v>
      </c>
      <c r="C36" s="12" t="s">
        <v>45</v>
      </c>
      <c r="D36" s="13">
        <f t="shared" si="0"/>
        <v>13</v>
      </c>
      <c r="E36" s="94" t="s">
        <v>141</v>
      </c>
      <c r="F36" s="14">
        <f t="shared" si="1"/>
        <v>0</v>
      </c>
      <c r="G36" s="17" t="s">
        <v>21</v>
      </c>
    </row>
    <row r="37" spans="1:7" ht="48.75" customHeight="1">
      <c r="A37" s="144" t="s">
        <v>13</v>
      </c>
      <c r="B37" s="150" t="s">
        <v>478</v>
      </c>
      <c r="C37" s="12" t="s">
        <v>480</v>
      </c>
      <c r="D37" s="13">
        <f t="shared" si="0"/>
        <v>26</v>
      </c>
      <c r="E37" s="94" t="s">
        <v>155</v>
      </c>
      <c r="F37" s="14">
        <f t="shared" si="1"/>
        <v>0</v>
      </c>
      <c r="G37" s="135" t="s">
        <v>484</v>
      </c>
    </row>
    <row r="38" spans="1:7" ht="24.75" customHeight="1">
      <c r="A38" s="144"/>
      <c r="B38" s="150"/>
      <c r="C38" s="12" t="s">
        <v>29</v>
      </c>
      <c r="D38" s="13">
        <f t="shared" si="0"/>
        <v>3.25</v>
      </c>
      <c r="E38" s="94" t="s">
        <v>160</v>
      </c>
      <c r="F38" s="14">
        <f t="shared" si="1"/>
        <v>0</v>
      </c>
      <c r="G38" s="135" t="s">
        <v>146</v>
      </c>
    </row>
  </sheetData>
  <mergeCells count="17">
    <mergeCell ref="A37:A38"/>
    <mergeCell ref="B37:B38"/>
    <mergeCell ref="G37:G38"/>
    <mergeCell ref="A12:A36"/>
    <mergeCell ref="B14:B21"/>
    <mergeCell ref="G14:G21"/>
    <mergeCell ref="B22:B30"/>
    <mergeCell ref="G22:G30"/>
    <mergeCell ref="B31:B35"/>
    <mergeCell ref="G31:G35"/>
    <mergeCell ref="B12:B13"/>
    <mergeCell ref="G12:G1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8"/>
  <sheetViews>
    <sheetView zoomScale="85" zoomScaleNormal="85" zoomScaleSheetLayoutView="70" zoomScalePageLayoutView="40" workbookViewId="0">
      <selection activeCell="G38" sqref="G3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325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6" t="s">
        <v>6</v>
      </c>
      <c r="B9" s="56" t="s">
        <v>5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>
      <c r="A10" s="144" t="s">
        <v>11</v>
      </c>
      <c r="B10" s="102" t="s">
        <v>88</v>
      </c>
      <c r="C10" s="12" t="s">
        <v>215</v>
      </c>
      <c r="D10" s="13">
        <f t="shared" ref="D10:D37" si="0">0.65*E10</f>
        <v>32.5</v>
      </c>
      <c r="E10" s="94" t="s">
        <v>158</v>
      </c>
      <c r="F10" s="14">
        <f t="shared" ref="F10:F37" si="1">($B$6*D10)+($B$7*E10)</f>
        <v>0</v>
      </c>
      <c r="G10" s="19" t="s">
        <v>226</v>
      </c>
    </row>
    <row r="11" spans="1:7" s="3" customFormat="1" ht="38.25" customHeight="1">
      <c r="A11" s="144"/>
      <c r="B11" s="102" t="s">
        <v>225</v>
      </c>
      <c r="C11" s="100" t="s">
        <v>47</v>
      </c>
      <c r="D11" s="13">
        <f t="shared" si="0"/>
        <v>65</v>
      </c>
      <c r="E11" s="94" t="s">
        <v>156</v>
      </c>
      <c r="F11" s="14">
        <f t="shared" si="1"/>
        <v>0</v>
      </c>
      <c r="G11" s="19" t="s">
        <v>226</v>
      </c>
    </row>
    <row r="12" spans="1:7" ht="21.75" customHeight="1">
      <c r="A12" s="133"/>
      <c r="B12" s="141" t="s">
        <v>485</v>
      </c>
      <c r="C12" s="12" t="s">
        <v>23</v>
      </c>
      <c r="D12" s="13">
        <f t="shared" si="0"/>
        <v>26</v>
      </c>
      <c r="E12" s="94" t="s">
        <v>155</v>
      </c>
      <c r="F12" s="14">
        <f t="shared" si="1"/>
        <v>0</v>
      </c>
      <c r="G12" s="136" t="s">
        <v>492</v>
      </c>
    </row>
    <row r="13" spans="1:7" ht="28.5" customHeight="1">
      <c r="A13" s="133"/>
      <c r="B13" s="141"/>
      <c r="C13" s="12" t="s">
        <v>36</v>
      </c>
      <c r="D13" s="13">
        <f t="shared" si="0"/>
        <v>16.25</v>
      </c>
      <c r="E13" s="94" t="s">
        <v>205</v>
      </c>
      <c r="F13" s="14">
        <f t="shared" si="1"/>
        <v>0</v>
      </c>
      <c r="G13" s="137" t="s">
        <v>146</v>
      </c>
    </row>
    <row r="14" spans="1:7" ht="42.75" customHeight="1">
      <c r="A14" s="133"/>
      <c r="B14" s="141"/>
      <c r="C14" s="12" t="s">
        <v>289</v>
      </c>
      <c r="D14" s="13">
        <f t="shared" si="0"/>
        <v>13</v>
      </c>
      <c r="E14" s="94" t="s">
        <v>141</v>
      </c>
      <c r="F14" s="14">
        <f t="shared" si="1"/>
        <v>0</v>
      </c>
      <c r="G14" s="137" t="s">
        <v>146</v>
      </c>
    </row>
    <row r="15" spans="1:7" ht="27.75" customHeight="1">
      <c r="A15" s="133"/>
      <c r="B15" s="141"/>
      <c r="C15" s="12" t="s">
        <v>25</v>
      </c>
      <c r="D15" s="13">
        <f t="shared" si="0"/>
        <v>6.5</v>
      </c>
      <c r="E15" s="94" t="s">
        <v>143</v>
      </c>
      <c r="F15" s="14">
        <f t="shared" si="1"/>
        <v>0</v>
      </c>
      <c r="G15" s="137" t="s">
        <v>146</v>
      </c>
    </row>
    <row r="16" spans="1:7" ht="27.75" customHeight="1">
      <c r="A16" s="133"/>
      <c r="B16" s="141"/>
      <c r="C16" s="12" t="s">
        <v>38</v>
      </c>
      <c r="D16" s="13">
        <f t="shared" si="0"/>
        <v>3.25</v>
      </c>
      <c r="E16" s="94" t="s">
        <v>160</v>
      </c>
      <c r="F16" s="14">
        <f t="shared" si="1"/>
        <v>0</v>
      </c>
      <c r="G16" s="137" t="s">
        <v>146</v>
      </c>
    </row>
    <row r="17" spans="1:7" ht="27.75" customHeight="1">
      <c r="A17" s="133"/>
      <c r="B17" s="141"/>
      <c r="C17" s="12" t="s">
        <v>489</v>
      </c>
      <c r="D17" s="13">
        <f t="shared" si="0"/>
        <v>3.25</v>
      </c>
      <c r="E17" s="94" t="s">
        <v>160</v>
      </c>
      <c r="F17" s="14">
        <f t="shared" si="1"/>
        <v>0</v>
      </c>
      <c r="G17" s="137" t="s">
        <v>146</v>
      </c>
    </row>
    <row r="18" spans="1:7" ht="23.25" customHeight="1">
      <c r="A18" s="133"/>
      <c r="B18" s="141"/>
      <c r="C18" s="12" t="s">
        <v>29</v>
      </c>
      <c r="D18" s="13">
        <f t="shared" si="0"/>
        <v>1.625</v>
      </c>
      <c r="E18" s="94" t="s">
        <v>152</v>
      </c>
      <c r="F18" s="14">
        <f t="shared" si="1"/>
        <v>0</v>
      </c>
      <c r="G18" s="137" t="s">
        <v>146</v>
      </c>
    </row>
    <row r="19" spans="1:7" ht="21.2" customHeight="1">
      <c r="A19" s="133"/>
      <c r="B19" s="141"/>
      <c r="C19" s="12" t="s">
        <v>76</v>
      </c>
      <c r="D19" s="13">
        <f t="shared" si="0"/>
        <v>6.5000000000000002E-2</v>
      </c>
      <c r="E19" s="94" t="s">
        <v>145</v>
      </c>
      <c r="F19" s="14">
        <f t="shared" si="1"/>
        <v>0</v>
      </c>
      <c r="G19" s="142" t="s">
        <v>146</v>
      </c>
    </row>
    <row r="20" spans="1:7" ht="25.5" customHeight="1">
      <c r="A20" s="133"/>
      <c r="B20" s="140" t="s">
        <v>486</v>
      </c>
      <c r="C20" s="12" t="s">
        <v>190</v>
      </c>
      <c r="D20" s="13">
        <f t="shared" si="0"/>
        <v>10.4</v>
      </c>
      <c r="E20" s="94" t="s">
        <v>491</v>
      </c>
      <c r="F20" s="14">
        <f t="shared" si="1"/>
        <v>0</v>
      </c>
      <c r="G20" s="136" t="s">
        <v>493</v>
      </c>
    </row>
    <row r="21" spans="1:7" ht="25.5" customHeight="1">
      <c r="A21" s="133"/>
      <c r="B21" s="141"/>
      <c r="C21" s="12" t="s">
        <v>55</v>
      </c>
      <c r="D21" s="13">
        <f t="shared" si="0"/>
        <v>1.9500000000000002</v>
      </c>
      <c r="E21" s="94" t="s">
        <v>167</v>
      </c>
      <c r="F21" s="14">
        <f t="shared" si="1"/>
        <v>0</v>
      </c>
      <c r="G21" s="137" t="s">
        <v>146</v>
      </c>
    </row>
    <row r="22" spans="1:7" ht="25.5" customHeight="1">
      <c r="A22" s="133"/>
      <c r="B22" s="141"/>
      <c r="C22" s="12" t="s">
        <v>31</v>
      </c>
      <c r="D22" s="13">
        <f t="shared" si="0"/>
        <v>0.97500000000000009</v>
      </c>
      <c r="E22" s="94" t="s">
        <v>162</v>
      </c>
      <c r="F22" s="14">
        <f t="shared" si="1"/>
        <v>0</v>
      </c>
      <c r="G22" s="137" t="s">
        <v>146</v>
      </c>
    </row>
    <row r="23" spans="1:7" ht="25.5" customHeight="1">
      <c r="A23" s="133"/>
      <c r="B23" s="141"/>
      <c r="C23" s="12" t="s">
        <v>33</v>
      </c>
      <c r="D23" s="13">
        <f t="shared" si="0"/>
        <v>0.32500000000000001</v>
      </c>
      <c r="E23" s="94" t="s">
        <v>144</v>
      </c>
      <c r="F23" s="14">
        <f t="shared" si="1"/>
        <v>0</v>
      </c>
      <c r="G23" s="137" t="s">
        <v>146</v>
      </c>
    </row>
    <row r="24" spans="1:7" ht="25.5" customHeight="1">
      <c r="A24" s="133"/>
      <c r="B24" s="141"/>
      <c r="C24" s="12" t="s">
        <v>24</v>
      </c>
      <c r="D24" s="13">
        <f t="shared" si="0"/>
        <v>0.32500000000000001</v>
      </c>
      <c r="E24" s="94" t="s">
        <v>144</v>
      </c>
      <c r="F24" s="14">
        <f t="shared" si="1"/>
        <v>0</v>
      </c>
      <c r="G24" s="137" t="s">
        <v>146</v>
      </c>
    </row>
    <row r="25" spans="1:7" ht="24.95" customHeight="1">
      <c r="A25" s="133"/>
      <c r="B25" s="141"/>
      <c r="C25" s="12" t="s">
        <v>26</v>
      </c>
      <c r="D25" s="13">
        <f t="shared" si="0"/>
        <v>0.26</v>
      </c>
      <c r="E25" s="94" t="s">
        <v>172</v>
      </c>
      <c r="F25" s="14">
        <f t="shared" si="1"/>
        <v>0</v>
      </c>
      <c r="G25" s="142" t="s">
        <v>146</v>
      </c>
    </row>
    <row r="26" spans="1:7" ht="30.2" customHeight="1">
      <c r="A26" s="133"/>
      <c r="B26" s="145" t="s">
        <v>487</v>
      </c>
      <c r="C26" s="12" t="s">
        <v>43</v>
      </c>
      <c r="D26" s="13">
        <f t="shared" si="0"/>
        <v>39</v>
      </c>
      <c r="E26" s="94" t="s">
        <v>197</v>
      </c>
      <c r="F26" s="14">
        <f t="shared" si="1"/>
        <v>0</v>
      </c>
      <c r="G26" s="136" t="s">
        <v>494</v>
      </c>
    </row>
    <row r="27" spans="1:7" ht="25.5" customHeight="1">
      <c r="A27" s="133"/>
      <c r="B27" s="146"/>
      <c r="C27" s="12" t="s">
        <v>29</v>
      </c>
      <c r="D27" s="13">
        <f t="shared" si="0"/>
        <v>3.25</v>
      </c>
      <c r="E27" s="94" t="s">
        <v>160</v>
      </c>
      <c r="F27" s="14">
        <f t="shared" si="1"/>
        <v>0</v>
      </c>
      <c r="G27" s="142" t="s">
        <v>146</v>
      </c>
    </row>
    <row r="28" spans="1:7" ht="24.95" customHeight="1">
      <c r="A28" s="132"/>
      <c r="B28" s="58" t="s">
        <v>44</v>
      </c>
      <c r="C28" s="12" t="s">
        <v>45</v>
      </c>
      <c r="D28" s="13">
        <f t="shared" si="0"/>
        <v>13</v>
      </c>
      <c r="E28" s="94" t="s">
        <v>141</v>
      </c>
      <c r="F28" s="14">
        <f t="shared" si="1"/>
        <v>0</v>
      </c>
      <c r="G28" s="59" t="s">
        <v>21</v>
      </c>
    </row>
    <row r="29" spans="1:7" ht="23.25" customHeight="1">
      <c r="A29" s="131" t="s">
        <v>13</v>
      </c>
      <c r="B29" s="140" t="s">
        <v>488</v>
      </c>
      <c r="C29" s="12" t="s">
        <v>411</v>
      </c>
      <c r="D29" s="13">
        <f t="shared" si="0"/>
        <v>26</v>
      </c>
      <c r="E29" s="94" t="s">
        <v>155</v>
      </c>
      <c r="F29" s="14">
        <f t="shared" si="1"/>
        <v>0</v>
      </c>
      <c r="G29" s="136" t="s">
        <v>495</v>
      </c>
    </row>
    <row r="30" spans="1:7" ht="23.25" customHeight="1">
      <c r="A30" s="133"/>
      <c r="B30" s="141"/>
      <c r="C30" s="100" t="s">
        <v>98</v>
      </c>
      <c r="D30" s="13">
        <f t="shared" si="0"/>
        <v>9.75</v>
      </c>
      <c r="E30" s="95" t="s">
        <v>142</v>
      </c>
      <c r="F30" s="14">
        <f t="shared" si="1"/>
        <v>0</v>
      </c>
      <c r="G30" s="137" t="s">
        <v>146</v>
      </c>
    </row>
    <row r="31" spans="1:7" ht="23.25" customHeight="1">
      <c r="A31" s="133"/>
      <c r="B31" s="141"/>
      <c r="C31" s="100" t="s">
        <v>125</v>
      </c>
      <c r="D31" s="13">
        <f t="shared" si="0"/>
        <v>3.25</v>
      </c>
      <c r="E31" s="95" t="s">
        <v>160</v>
      </c>
      <c r="F31" s="14">
        <f t="shared" si="1"/>
        <v>0</v>
      </c>
      <c r="G31" s="137" t="s">
        <v>146</v>
      </c>
    </row>
    <row r="32" spans="1:7" ht="23.25" customHeight="1">
      <c r="A32" s="133"/>
      <c r="B32" s="141"/>
      <c r="C32" s="100" t="s">
        <v>490</v>
      </c>
      <c r="D32" s="13">
        <f t="shared" si="0"/>
        <v>2.6</v>
      </c>
      <c r="E32" s="95" t="s">
        <v>175</v>
      </c>
      <c r="F32" s="14">
        <f t="shared" si="1"/>
        <v>0</v>
      </c>
      <c r="G32" s="137" t="s">
        <v>146</v>
      </c>
    </row>
    <row r="33" spans="1:7" ht="23.25" customHeight="1">
      <c r="A33" s="133"/>
      <c r="B33" s="141"/>
      <c r="C33" s="100" t="s">
        <v>106</v>
      </c>
      <c r="D33" s="13">
        <f t="shared" si="0"/>
        <v>1.3</v>
      </c>
      <c r="E33" s="95" t="s">
        <v>147</v>
      </c>
      <c r="F33" s="14">
        <f t="shared" si="1"/>
        <v>0</v>
      </c>
      <c r="G33" s="137" t="s">
        <v>146</v>
      </c>
    </row>
    <row r="34" spans="1:7" ht="33.75" customHeight="1">
      <c r="A34" s="133"/>
      <c r="B34" s="141"/>
      <c r="C34" s="100" t="s">
        <v>42</v>
      </c>
      <c r="D34" s="13">
        <f t="shared" si="0"/>
        <v>0.97500000000000009</v>
      </c>
      <c r="E34" s="95" t="s">
        <v>162</v>
      </c>
      <c r="F34" s="14">
        <f t="shared" si="1"/>
        <v>0</v>
      </c>
      <c r="G34" s="137" t="s">
        <v>146</v>
      </c>
    </row>
    <row r="35" spans="1:7" ht="23.25" customHeight="1">
      <c r="A35" s="133"/>
      <c r="B35" s="141"/>
      <c r="C35" s="100" t="s">
        <v>40</v>
      </c>
      <c r="D35" s="13">
        <f t="shared" si="0"/>
        <v>0.65</v>
      </c>
      <c r="E35" s="95" t="s">
        <v>148</v>
      </c>
      <c r="F35" s="14">
        <f t="shared" si="1"/>
        <v>0</v>
      </c>
      <c r="G35" s="137" t="s">
        <v>146</v>
      </c>
    </row>
    <row r="36" spans="1:7" ht="23.25" customHeight="1">
      <c r="A36" s="133"/>
      <c r="B36" s="141"/>
      <c r="C36" s="100" t="s">
        <v>24</v>
      </c>
      <c r="D36" s="13">
        <f t="shared" si="0"/>
        <v>0.65</v>
      </c>
      <c r="E36" s="95" t="s">
        <v>148</v>
      </c>
      <c r="F36" s="14">
        <f t="shared" si="1"/>
        <v>0</v>
      </c>
      <c r="G36" s="137" t="s">
        <v>146</v>
      </c>
    </row>
    <row r="37" spans="1:7" ht="24.95" customHeight="1">
      <c r="A37" s="132"/>
      <c r="B37" s="143"/>
      <c r="C37" s="43" t="s">
        <v>181</v>
      </c>
      <c r="D37" s="13">
        <f t="shared" si="0"/>
        <v>0.32500000000000001</v>
      </c>
      <c r="E37" s="95" t="s">
        <v>144</v>
      </c>
      <c r="F37" s="14">
        <f t="shared" si="1"/>
        <v>0</v>
      </c>
      <c r="G37" s="142" t="s">
        <v>146</v>
      </c>
    </row>
    <row r="38" spans="1:7">
      <c r="G38" s="7"/>
    </row>
  </sheetData>
  <mergeCells count="15">
    <mergeCell ref="A1:G4"/>
    <mergeCell ref="A5:B5"/>
    <mergeCell ref="C5:F5"/>
    <mergeCell ref="G5:G6"/>
    <mergeCell ref="A10:A11"/>
    <mergeCell ref="A29:A37"/>
    <mergeCell ref="A12:A28"/>
    <mergeCell ref="B12:B19"/>
    <mergeCell ref="G12:G19"/>
    <mergeCell ref="B20:B25"/>
    <mergeCell ref="G20:G25"/>
    <mergeCell ref="B26:B27"/>
    <mergeCell ref="G26:G27"/>
    <mergeCell ref="B29:B37"/>
    <mergeCell ref="G29:G3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4"/>
  <sheetViews>
    <sheetView zoomScale="85" zoomScaleNormal="85" zoomScaleSheetLayoutView="70" zoomScalePageLayoutView="40" workbookViewId="0">
      <selection activeCell="J18" sqref="J18"/>
    </sheetView>
  </sheetViews>
  <sheetFormatPr defaultColWidth="9" defaultRowHeight="16.5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326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6" t="s">
        <v>6</v>
      </c>
      <c r="B9" s="66" t="s">
        <v>5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24.95" customHeight="1">
      <c r="A10" s="131" t="s">
        <v>11</v>
      </c>
      <c r="B10" s="138" t="s">
        <v>555</v>
      </c>
      <c r="C10" s="12" t="s">
        <v>23</v>
      </c>
      <c r="D10" s="13">
        <f t="shared" ref="D10:D33" si="0">0.65*E10</f>
        <v>16.25</v>
      </c>
      <c r="E10" s="13" t="s">
        <v>205</v>
      </c>
      <c r="F10" s="14">
        <f t="shared" ref="F10:F33" si="1">($B$6*D10)+($B$7*E10)</f>
        <v>0</v>
      </c>
      <c r="G10" s="136" t="s">
        <v>557</v>
      </c>
    </row>
    <row r="11" spans="1:7" s="3" customFormat="1" ht="24.95" customHeight="1">
      <c r="A11" s="133"/>
      <c r="B11" s="139"/>
      <c r="C11" s="12" t="s">
        <v>289</v>
      </c>
      <c r="D11" s="13">
        <f t="shared" si="0"/>
        <v>9.75</v>
      </c>
      <c r="E11" s="13" t="s">
        <v>142</v>
      </c>
      <c r="F11" s="14">
        <f t="shared" si="1"/>
        <v>0</v>
      </c>
      <c r="G11" s="137" t="s">
        <v>146</v>
      </c>
    </row>
    <row r="12" spans="1:7" s="3" customFormat="1" ht="24.95" customHeight="1">
      <c r="A12" s="133"/>
      <c r="B12" s="139"/>
      <c r="C12" s="12" t="s">
        <v>556</v>
      </c>
      <c r="D12" s="13">
        <f t="shared" si="0"/>
        <v>6.5</v>
      </c>
      <c r="E12" s="13" t="s">
        <v>143</v>
      </c>
      <c r="F12" s="14">
        <f t="shared" si="1"/>
        <v>0</v>
      </c>
      <c r="G12" s="137" t="s">
        <v>146</v>
      </c>
    </row>
    <row r="13" spans="1:7" s="3" customFormat="1" ht="24.95" customHeight="1">
      <c r="A13" s="133"/>
      <c r="B13" s="139"/>
      <c r="C13" s="12" t="s">
        <v>31</v>
      </c>
      <c r="D13" s="13">
        <f t="shared" si="0"/>
        <v>0.78</v>
      </c>
      <c r="E13" s="13" t="s">
        <v>209</v>
      </c>
      <c r="F13" s="14">
        <f t="shared" si="1"/>
        <v>0</v>
      </c>
      <c r="G13" s="137" t="s">
        <v>146</v>
      </c>
    </row>
    <row r="14" spans="1:7" s="3" customFormat="1" ht="24.95" customHeight="1">
      <c r="A14" s="133"/>
      <c r="B14" s="139"/>
      <c r="C14" s="12" t="s">
        <v>34</v>
      </c>
      <c r="D14" s="13">
        <f t="shared" si="0"/>
        <v>0.32500000000000001</v>
      </c>
      <c r="E14" s="13" t="s">
        <v>144</v>
      </c>
      <c r="F14" s="14">
        <f t="shared" si="1"/>
        <v>0</v>
      </c>
      <c r="G14" s="137" t="s">
        <v>146</v>
      </c>
    </row>
    <row r="15" spans="1:7" s="3" customFormat="1" ht="24.95" customHeight="1">
      <c r="A15" s="133"/>
      <c r="B15" s="139"/>
      <c r="C15" s="12" t="s">
        <v>75</v>
      </c>
      <c r="D15" s="13">
        <f t="shared" si="0"/>
        <v>0.32500000000000001</v>
      </c>
      <c r="E15" s="13" t="s">
        <v>144</v>
      </c>
      <c r="F15" s="14">
        <f t="shared" si="1"/>
        <v>0</v>
      </c>
      <c r="G15" s="137" t="s">
        <v>146</v>
      </c>
    </row>
    <row r="16" spans="1:7" s="3" customFormat="1" ht="24.95" customHeight="1">
      <c r="A16" s="133"/>
      <c r="B16" s="139"/>
      <c r="C16" s="12" t="s">
        <v>33</v>
      </c>
      <c r="D16" s="13">
        <f t="shared" si="0"/>
        <v>0.26</v>
      </c>
      <c r="E16" s="13" t="s">
        <v>172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47"/>
      <c r="C17" s="12" t="s">
        <v>24</v>
      </c>
      <c r="D17" s="13">
        <f t="shared" si="0"/>
        <v>0.19500000000000001</v>
      </c>
      <c r="E17" s="13" t="s">
        <v>192</v>
      </c>
      <c r="F17" s="14">
        <f t="shared" si="1"/>
        <v>0</v>
      </c>
      <c r="G17" s="142" t="s">
        <v>146</v>
      </c>
    </row>
    <row r="18" spans="1:7" s="3" customFormat="1" ht="34.5" customHeight="1">
      <c r="A18" s="131" t="s">
        <v>12</v>
      </c>
      <c r="B18" s="99" t="s">
        <v>52</v>
      </c>
      <c r="C18" s="12" t="s">
        <v>23</v>
      </c>
      <c r="D18" s="13">
        <f t="shared" si="0"/>
        <v>35.75</v>
      </c>
      <c r="E18" s="13" t="s">
        <v>150</v>
      </c>
      <c r="F18" s="14">
        <f t="shared" si="1"/>
        <v>0</v>
      </c>
      <c r="G18" s="98" t="s">
        <v>230</v>
      </c>
    </row>
    <row r="19" spans="1:7" ht="24.95" customHeight="1">
      <c r="A19" s="133"/>
      <c r="B19" s="140" t="s">
        <v>85</v>
      </c>
      <c r="C19" s="12" t="s">
        <v>45</v>
      </c>
      <c r="D19" s="13">
        <f t="shared" si="0"/>
        <v>13</v>
      </c>
      <c r="E19" s="13" t="s">
        <v>141</v>
      </c>
      <c r="F19" s="14">
        <f t="shared" si="1"/>
        <v>0</v>
      </c>
      <c r="G19" s="136" t="s">
        <v>501</v>
      </c>
    </row>
    <row r="20" spans="1:7" ht="24.95" customHeight="1">
      <c r="A20" s="133"/>
      <c r="B20" s="141"/>
      <c r="C20" s="12" t="s">
        <v>75</v>
      </c>
      <c r="D20" s="13">
        <f t="shared" si="0"/>
        <v>1.9500000000000002</v>
      </c>
      <c r="E20" s="13" t="s">
        <v>167</v>
      </c>
      <c r="F20" s="14">
        <f t="shared" si="1"/>
        <v>0</v>
      </c>
      <c r="G20" s="137" t="s">
        <v>146</v>
      </c>
    </row>
    <row r="21" spans="1:7" ht="24.95" customHeight="1">
      <c r="A21" s="133"/>
      <c r="B21" s="141"/>
      <c r="C21" s="12" t="s">
        <v>42</v>
      </c>
      <c r="D21" s="13">
        <f t="shared" si="0"/>
        <v>1.3</v>
      </c>
      <c r="E21" s="13" t="s">
        <v>147</v>
      </c>
      <c r="F21" s="14">
        <f t="shared" si="1"/>
        <v>0</v>
      </c>
      <c r="G21" s="137" t="s">
        <v>146</v>
      </c>
    </row>
    <row r="22" spans="1:7" ht="24.95" customHeight="1">
      <c r="A22" s="133"/>
      <c r="B22" s="141"/>
      <c r="C22" s="12" t="s">
        <v>24</v>
      </c>
      <c r="D22" s="13">
        <f t="shared" si="0"/>
        <v>0.32500000000000001</v>
      </c>
      <c r="E22" s="13" t="s">
        <v>144</v>
      </c>
      <c r="F22" s="14">
        <f t="shared" si="1"/>
        <v>0</v>
      </c>
      <c r="G22" s="137" t="s">
        <v>146</v>
      </c>
    </row>
    <row r="23" spans="1:7" ht="24.95" customHeight="1">
      <c r="A23" s="133"/>
      <c r="B23" s="141"/>
      <c r="C23" s="12" t="s">
        <v>26</v>
      </c>
      <c r="D23" s="13">
        <f t="shared" si="0"/>
        <v>0.19500000000000001</v>
      </c>
      <c r="E23" s="13" t="s">
        <v>192</v>
      </c>
      <c r="F23" s="14">
        <f t="shared" si="1"/>
        <v>0</v>
      </c>
      <c r="G23" s="142" t="s">
        <v>146</v>
      </c>
    </row>
    <row r="24" spans="1:7" ht="28.5" customHeight="1">
      <c r="A24" s="133"/>
      <c r="B24" s="140" t="s">
        <v>496</v>
      </c>
      <c r="C24" s="12" t="s">
        <v>396</v>
      </c>
      <c r="D24" s="13">
        <f t="shared" si="0"/>
        <v>19.5</v>
      </c>
      <c r="E24" s="13" t="s">
        <v>165</v>
      </c>
      <c r="F24" s="14">
        <f t="shared" si="1"/>
        <v>0</v>
      </c>
      <c r="G24" s="136" t="s">
        <v>502</v>
      </c>
    </row>
    <row r="25" spans="1:7" ht="24.95" customHeight="1">
      <c r="A25" s="133"/>
      <c r="B25" s="141"/>
      <c r="C25" s="12" t="s">
        <v>75</v>
      </c>
      <c r="D25" s="13">
        <f t="shared" si="0"/>
        <v>6.5</v>
      </c>
      <c r="E25" s="13" t="s">
        <v>143</v>
      </c>
      <c r="F25" s="14">
        <f t="shared" si="1"/>
        <v>0</v>
      </c>
      <c r="G25" s="137" t="s">
        <v>146</v>
      </c>
    </row>
    <row r="26" spans="1:7" ht="24.95" customHeight="1">
      <c r="A26" s="133"/>
      <c r="B26" s="141"/>
      <c r="C26" s="12" t="s">
        <v>24</v>
      </c>
      <c r="D26" s="13">
        <f t="shared" si="0"/>
        <v>1.9500000000000002</v>
      </c>
      <c r="E26" s="13" t="s">
        <v>167</v>
      </c>
      <c r="F26" s="14">
        <f t="shared" si="1"/>
        <v>0</v>
      </c>
      <c r="G26" s="137" t="s">
        <v>146</v>
      </c>
    </row>
    <row r="27" spans="1:7" ht="24.95" customHeight="1">
      <c r="A27" s="133"/>
      <c r="B27" s="141"/>
      <c r="C27" s="12" t="s">
        <v>83</v>
      </c>
      <c r="D27" s="13">
        <f t="shared" si="0"/>
        <v>1.9500000000000002</v>
      </c>
      <c r="E27" s="13" t="s">
        <v>167</v>
      </c>
      <c r="F27" s="14">
        <f t="shared" si="1"/>
        <v>0</v>
      </c>
      <c r="G27" s="137" t="s">
        <v>146</v>
      </c>
    </row>
    <row r="28" spans="1:7" ht="24.95" customHeight="1">
      <c r="A28" s="133"/>
      <c r="B28" s="141"/>
      <c r="C28" s="12" t="s">
        <v>76</v>
      </c>
      <c r="D28" s="13">
        <f t="shared" si="0"/>
        <v>0.65</v>
      </c>
      <c r="E28" s="13" t="s">
        <v>148</v>
      </c>
      <c r="F28" s="14">
        <f t="shared" si="1"/>
        <v>0</v>
      </c>
      <c r="G28" s="142" t="s">
        <v>146</v>
      </c>
    </row>
    <row r="29" spans="1:7" ht="25.5" customHeight="1">
      <c r="A29" s="133"/>
      <c r="B29" s="148" t="s">
        <v>497</v>
      </c>
      <c r="C29" s="12" t="s">
        <v>128</v>
      </c>
      <c r="D29" s="13">
        <f t="shared" si="0"/>
        <v>22.75</v>
      </c>
      <c r="E29" s="23" t="s">
        <v>153</v>
      </c>
      <c r="F29" s="14">
        <f t="shared" si="1"/>
        <v>0</v>
      </c>
      <c r="G29" s="136" t="s">
        <v>503</v>
      </c>
    </row>
    <row r="30" spans="1:7" ht="24.95" customHeight="1">
      <c r="A30" s="133"/>
      <c r="B30" s="146"/>
      <c r="C30" s="12" t="s">
        <v>499</v>
      </c>
      <c r="D30" s="13">
        <f t="shared" si="0"/>
        <v>1.3</v>
      </c>
      <c r="E30" s="23" t="s">
        <v>147</v>
      </c>
      <c r="F30" s="14">
        <f t="shared" si="1"/>
        <v>0</v>
      </c>
      <c r="G30" s="142" t="s">
        <v>146</v>
      </c>
    </row>
    <row r="31" spans="1:7" ht="24.95" customHeight="1">
      <c r="A31" s="132"/>
      <c r="B31" s="67" t="s">
        <v>35</v>
      </c>
      <c r="C31" s="12" t="s">
        <v>164</v>
      </c>
      <c r="D31" s="13">
        <f t="shared" si="0"/>
        <v>13</v>
      </c>
      <c r="E31" s="13" t="s">
        <v>141</v>
      </c>
      <c r="F31" s="14">
        <f t="shared" si="1"/>
        <v>0</v>
      </c>
      <c r="G31" s="68" t="s">
        <v>21</v>
      </c>
    </row>
    <row r="32" spans="1:7" ht="34.5" customHeight="1">
      <c r="A32" s="131" t="s">
        <v>13</v>
      </c>
      <c r="B32" s="97" t="s">
        <v>498</v>
      </c>
      <c r="C32" s="12" t="s">
        <v>500</v>
      </c>
      <c r="D32" s="13">
        <f t="shared" si="0"/>
        <v>26</v>
      </c>
      <c r="E32" s="13" t="s">
        <v>155</v>
      </c>
      <c r="F32" s="14">
        <f t="shared" si="1"/>
        <v>0</v>
      </c>
      <c r="G32" s="68" t="s">
        <v>21</v>
      </c>
    </row>
    <row r="33" spans="1:7" ht="24" customHeight="1">
      <c r="A33" s="132"/>
      <c r="B33" s="101" t="s">
        <v>228</v>
      </c>
      <c r="C33" s="12" t="s">
        <v>19</v>
      </c>
      <c r="D33" s="13">
        <f t="shared" si="0"/>
        <v>65</v>
      </c>
      <c r="E33" s="13" t="s">
        <v>156</v>
      </c>
      <c r="F33" s="14">
        <f t="shared" si="1"/>
        <v>0</v>
      </c>
      <c r="G33" s="98" t="s">
        <v>226</v>
      </c>
    </row>
    <row r="34" spans="1:7">
      <c r="G34" s="7"/>
    </row>
  </sheetData>
  <mergeCells count="15">
    <mergeCell ref="A1:G4"/>
    <mergeCell ref="A5:B5"/>
    <mergeCell ref="C5:F5"/>
    <mergeCell ref="G5:G6"/>
    <mergeCell ref="A10:A17"/>
    <mergeCell ref="B10:B17"/>
    <mergeCell ref="G10:G17"/>
    <mergeCell ref="A32:A33"/>
    <mergeCell ref="A18:A31"/>
    <mergeCell ref="B19:B23"/>
    <mergeCell ref="G19:G23"/>
    <mergeCell ref="B24:B28"/>
    <mergeCell ref="G24:G28"/>
    <mergeCell ref="B29:B30"/>
    <mergeCell ref="G29:G3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43"/>
  <sheetViews>
    <sheetView zoomScale="85" zoomScaleNormal="85" zoomScaleSheetLayoutView="70" zoomScalePageLayoutView="40" workbookViewId="0">
      <selection activeCell="G43" sqref="G4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327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6" t="s">
        <v>6</v>
      </c>
      <c r="B9" s="66" t="s">
        <v>5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24.95" customHeight="1">
      <c r="A10" s="144" t="s">
        <v>11</v>
      </c>
      <c r="B10" s="82" t="s">
        <v>114</v>
      </c>
      <c r="C10" s="12" t="s">
        <v>180</v>
      </c>
      <c r="D10" s="13">
        <f t="shared" ref="D10:D42" si="0">0.65*E10</f>
        <v>32.5</v>
      </c>
      <c r="E10" s="104">
        <v>50</v>
      </c>
      <c r="F10" s="14">
        <f t="shared" ref="F10:F42" si="1">($B$6*D10)+($B$7*E10)</f>
        <v>0</v>
      </c>
      <c r="G10" s="19" t="s">
        <v>21</v>
      </c>
    </row>
    <row r="11" spans="1:7" s="3" customFormat="1" ht="24.95" customHeight="1">
      <c r="A11" s="144"/>
      <c r="B11" s="80" t="s">
        <v>20</v>
      </c>
      <c r="C11" s="43" t="s">
        <v>20</v>
      </c>
      <c r="D11" s="13">
        <f t="shared" si="0"/>
        <v>65</v>
      </c>
      <c r="E11" s="105">
        <v>100</v>
      </c>
      <c r="F11" s="41">
        <f t="shared" si="1"/>
        <v>0</v>
      </c>
      <c r="G11" s="28" t="s">
        <v>21</v>
      </c>
    </row>
    <row r="12" spans="1:7" s="3" customFormat="1" ht="27.75" customHeight="1">
      <c r="A12" s="131" t="s">
        <v>12</v>
      </c>
      <c r="B12" s="138" t="s">
        <v>89</v>
      </c>
      <c r="C12" s="43" t="s">
        <v>23</v>
      </c>
      <c r="D12" s="13">
        <f t="shared" si="0"/>
        <v>34.450000000000003</v>
      </c>
      <c r="E12" s="104" t="s">
        <v>507</v>
      </c>
      <c r="F12" s="14">
        <f t="shared" si="1"/>
        <v>0</v>
      </c>
      <c r="G12" s="136" t="s">
        <v>509</v>
      </c>
    </row>
    <row r="13" spans="1:7" s="3" customFormat="1" ht="26.45" customHeight="1">
      <c r="A13" s="133"/>
      <c r="B13" s="147"/>
      <c r="C13" s="43" t="s">
        <v>90</v>
      </c>
      <c r="D13" s="13">
        <f t="shared" si="0"/>
        <v>1.3</v>
      </c>
      <c r="E13" s="105" t="s">
        <v>147</v>
      </c>
      <c r="F13" s="14">
        <f t="shared" si="1"/>
        <v>0</v>
      </c>
      <c r="G13" s="142" t="s">
        <v>146</v>
      </c>
    </row>
    <row r="14" spans="1:7" ht="32.25" customHeight="1">
      <c r="A14" s="133"/>
      <c r="B14" s="138" t="s">
        <v>194</v>
      </c>
      <c r="C14" s="12" t="s">
        <v>505</v>
      </c>
      <c r="D14" s="13">
        <f t="shared" si="0"/>
        <v>9.1</v>
      </c>
      <c r="E14" s="104" t="s">
        <v>193</v>
      </c>
      <c r="F14" s="14">
        <f t="shared" si="1"/>
        <v>0</v>
      </c>
      <c r="G14" s="136" t="s">
        <v>510</v>
      </c>
    </row>
    <row r="15" spans="1:7" ht="24.95" customHeight="1">
      <c r="A15" s="133"/>
      <c r="B15" s="139"/>
      <c r="C15" s="12" t="s">
        <v>98</v>
      </c>
      <c r="D15" s="13">
        <f t="shared" si="0"/>
        <v>3.25</v>
      </c>
      <c r="E15" s="104" t="s">
        <v>160</v>
      </c>
      <c r="F15" s="14">
        <f t="shared" si="1"/>
        <v>0</v>
      </c>
      <c r="G15" s="137" t="s">
        <v>146</v>
      </c>
    </row>
    <row r="16" spans="1:7" ht="34.5" customHeight="1">
      <c r="A16" s="133"/>
      <c r="B16" s="139"/>
      <c r="C16" s="12" t="s">
        <v>75</v>
      </c>
      <c r="D16" s="13">
        <f t="shared" si="0"/>
        <v>1.3</v>
      </c>
      <c r="E16" s="104" t="s">
        <v>147</v>
      </c>
      <c r="F16" s="14">
        <f t="shared" si="1"/>
        <v>0</v>
      </c>
      <c r="G16" s="137" t="s">
        <v>146</v>
      </c>
    </row>
    <row r="17" spans="1:7" ht="34.5" customHeight="1">
      <c r="A17" s="133"/>
      <c r="B17" s="139"/>
      <c r="C17" s="12" t="s">
        <v>31</v>
      </c>
      <c r="D17" s="13">
        <f t="shared" si="0"/>
        <v>0.65</v>
      </c>
      <c r="E17" s="104" t="s">
        <v>148</v>
      </c>
      <c r="F17" s="14">
        <f t="shared" si="1"/>
        <v>0</v>
      </c>
      <c r="G17" s="137" t="s">
        <v>146</v>
      </c>
    </row>
    <row r="18" spans="1:7" ht="24.95" customHeight="1">
      <c r="A18" s="133"/>
      <c r="B18" s="139"/>
      <c r="C18" s="12" t="s">
        <v>24</v>
      </c>
      <c r="D18" s="13">
        <f t="shared" si="0"/>
        <v>0.26</v>
      </c>
      <c r="E18" s="104" t="s">
        <v>172</v>
      </c>
      <c r="F18" s="14">
        <f t="shared" si="1"/>
        <v>0</v>
      </c>
      <c r="G18" s="137" t="s">
        <v>146</v>
      </c>
    </row>
    <row r="19" spans="1:7" ht="24.95" customHeight="1">
      <c r="A19" s="133"/>
      <c r="B19" s="139"/>
      <c r="C19" s="12" t="s">
        <v>26</v>
      </c>
      <c r="D19" s="13">
        <f t="shared" si="0"/>
        <v>0.13</v>
      </c>
      <c r="E19" s="104" t="s">
        <v>149</v>
      </c>
      <c r="F19" s="14">
        <f t="shared" si="1"/>
        <v>0</v>
      </c>
      <c r="G19" s="137" t="s">
        <v>146</v>
      </c>
    </row>
    <row r="20" spans="1:7" ht="32.25" customHeight="1">
      <c r="A20" s="133"/>
      <c r="B20" s="147"/>
      <c r="C20" s="12" t="s">
        <v>42</v>
      </c>
      <c r="D20" s="13">
        <f t="shared" si="0"/>
        <v>6.5000000000000002E-2</v>
      </c>
      <c r="E20" s="104" t="s">
        <v>145</v>
      </c>
      <c r="F20" s="14">
        <f t="shared" si="1"/>
        <v>0</v>
      </c>
      <c r="G20" s="142" t="s">
        <v>146</v>
      </c>
    </row>
    <row r="21" spans="1:7" ht="36.75" customHeight="1">
      <c r="A21" s="133"/>
      <c r="B21" s="140" t="s">
        <v>63</v>
      </c>
      <c r="C21" s="12" t="s">
        <v>506</v>
      </c>
      <c r="D21" s="13">
        <f t="shared" si="0"/>
        <v>22.75</v>
      </c>
      <c r="E21" s="104" t="s">
        <v>153</v>
      </c>
      <c r="F21" s="14">
        <f t="shared" si="1"/>
        <v>0</v>
      </c>
      <c r="G21" s="136" t="s">
        <v>511</v>
      </c>
    </row>
    <row r="22" spans="1:7" ht="22.7" customHeight="1">
      <c r="A22" s="133"/>
      <c r="B22" s="141"/>
      <c r="C22" s="12" t="s">
        <v>25</v>
      </c>
      <c r="D22" s="13">
        <f t="shared" si="0"/>
        <v>3.25</v>
      </c>
      <c r="E22" s="104" t="s">
        <v>160</v>
      </c>
      <c r="F22" s="14">
        <f t="shared" si="1"/>
        <v>0</v>
      </c>
      <c r="G22" s="137" t="s">
        <v>146</v>
      </c>
    </row>
    <row r="23" spans="1:7" ht="22.7" customHeight="1">
      <c r="A23" s="133"/>
      <c r="B23" s="141"/>
      <c r="C23" s="12" t="s">
        <v>27</v>
      </c>
      <c r="D23" s="13">
        <f t="shared" si="0"/>
        <v>1.9500000000000002</v>
      </c>
      <c r="E23" s="104" t="s">
        <v>167</v>
      </c>
      <c r="F23" s="14">
        <f t="shared" si="1"/>
        <v>0</v>
      </c>
      <c r="G23" s="137" t="s">
        <v>146</v>
      </c>
    </row>
    <row r="24" spans="1:7" ht="22.7" customHeight="1">
      <c r="A24" s="133"/>
      <c r="B24" s="141"/>
      <c r="C24" s="12" t="s">
        <v>38</v>
      </c>
      <c r="D24" s="13">
        <f t="shared" si="0"/>
        <v>1.9500000000000002</v>
      </c>
      <c r="E24" s="104" t="s">
        <v>167</v>
      </c>
      <c r="F24" s="14">
        <f t="shared" si="1"/>
        <v>0</v>
      </c>
      <c r="G24" s="137" t="s">
        <v>146</v>
      </c>
    </row>
    <row r="25" spans="1:7" ht="22.7" customHeight="1">
      <c r="A25" s="133"/>
      <c r="B25" s="141"/>
      <c r="C25" s="12" t="s">
        <v>59</v>
      </c>
      <c r="D25" s="13">
        <f t="shared" si="0"/>
        <v>1.3</v>
      </c>
      <c r="E25" s="104" t="s">
        <v>147</v>
      </c>
      <c r="F25" s="14">
        <f t="shared" si="1"/>
        <v>0</v>
      </c>
      <c r="G25" s="137" t="s">
        <v>146</v>
      </c>
    </row>
    <row r="26" spans="1:7" ht="22.7" customHeight="1">
      <c r="A26" s="133"/>
      <c r="B26" s="141"/>
      <c r="C26" s="12" t="s">
        <v>31</v>
      </c>
      <c r="D26" s="13">
        <f t="shared" si="0"/>
        <v>1.3</v>
      </c>
      <c r="E26" s="104" t="s">
        <v>147</v>
      </c>
      <c r="F26" s="14">
        <f t="shared" si="1"/>
        <v>0</v>
      </c>
      <c r="G26" s="137" t="s">
        <v>146</v>
      </c>
    </row>
    <row r="27" spans="1:7" ht="22.7" customHeight="1">
      <c r="A27" s="133"/>
      <c r="B27" s="141"/>
      <c r="C27" s="12" t="s">
        <v>29</v>
      </c>
      <c r="D27" s="13">
        <f t="shared" si="0"/>
        <v>0.65</v>
      </c>
      <c r="E27" s="104" t="s">
        <v>148</v>
      </c>
      <c r="F27" s="14">
        <f t="shared" si="1"/>
        <v>0</v>
      </c>
      <c r="G27" s="137" t="s">
        <v>146</v>
      </c>
    </row>
    <row r="28" spans="1:7" ht="24.95" customHeight="1">
      <c r="A28" s="133"/>
      <c r="B28" s="141"/>
      <c r="C28" s="12" t="s">
        <v>75</v>
      </c>
      <c r="D28" s="13">
        <f t="shared" si="0"/>
        <v>0.65</v>
      </c>
      <c r="E28" s="104" t="s">
        <v>148</v>
      </c>
      <c r="F28" s="14">
        <f t="shared" si="1"/>
        <v>0</v>
      </c>
      <c r="G28" s="137" t="s">
        <v>146</v>
      </c>
    </row>
    <row r="29" spans="1:7" ht="24.95" customHeight="1">
      <c r="A29" s="133"/>
      <c r="B29" s="141"/>
      <c r="C29" s="12" t="s">
        <v>24</v>
      </c>
      <c r="D29" s="13">
        <f t="shared" si="0"/>
        <v>0.32500000000000001</v>
      </c>
      <c r="E29" s="104" t="s">
        <v>144</v>
      </c>
      <c r="F29" s="14">
        <f t="shared" si="1"/>
        <v>0</v>
      </c>
      <c r="G29" s="142" t="s">
        <v>146</v>
      </c>
    </row>
    <row r="30" spans="1:7" ht="38.25" customHeight="1">
      <c r="A30" s="133"/>
      <c r="B30" s="148" t="s">
        <v>212</v>
      </c>
      <c r="C30" s="12" t="s">
        <v>433</v>
      </c>
      <c r="D30" s="13">
        <f t="shared" si="0"/>
        <v>16.25</v>
      </c>
      <c r="E30" s="104" t="s">
        <v>205</v>
      </c>
      <c r="F30" s="14">
        <f t="shared" si="1"/>
        <v>0</v>
      </c>
      <c r="G30" s="136" t="s">
        <v>512</v>
      </c>
    </row>
    <row r="31" spans="1:7" ht="23.25" customHeight="1">
      <c r="A31" s="133"/>
      <c r="B31" s="149"/>
      <c r="C31" s="12" t="s">
        <v>75</v>
      </c>
      <c r="D31" s="13">
        <f t="shared" si="0"/>
        <v>0.97500000000000009</v>
      </c>
      <c r="E31" s="104" t="s">
        <v>162</v>
      </c>
      <c r="F31" s="14">
        <f t="shared" si="1"/>
        <v>0</v>
      </c>
      <c r="G31" s="137" t="s">
        <v>146</v>
      </c>
    </row>
    <row r="32" spans="1:7" ht="23.25" customHeight="1">
      <c r="A32" s="133"/>
      <c r="B32" s="149"/>
      <c r="C32" s="12" t="s">
        <v>33</v>
      </c>
      <c r="D32" s="13">
        <f t="shared" si="0"/>
        <v>0.32500000000000001</v>
      </c>
      <c r="E32" s="104" t="s">
        <v>144</v>
      </c>
      <c r="F32" s="14">
        <f t="shared" si="1"/>
        <v>0</v>
      </c>
      <c r="G32" s="137" t="s">
        <v>146</v>
      </c>
    </row>
    <row r="33" spans="1:7" ht="23.25" customHeight="1">
      <c r="A33" s="133"/>
      <c r="B33" s="149"/>
      <c r="C33" s="12" t="s">
        <v>24</v>
      </c>
      <c r="D33" s="13">
        <f t="shared" si="0"/>
        <v>0.13</v>
      </c>
      <c r="E33" s="104" t="s">
        <v>149</v>
      </c>
      <c r="F33" s="14">
        <f t="shared" si="1"/>
        <v>0</v>
      </c>
      <c r="G33" s="137" t="s">
        <v>146</v>
      </c>
    </row>
    <row r="34" spans="1:7" ht="23.25" customHeight="1">
      <c r="A34" s="133"/>
      <c r="B34" s="149"/>
      <c r="C34" s="12" t="s">
        <v>31</v>
      </c>
      <c r="D34" s="13">
        <f t="shared" si="0"/>
        <v>0.13</v>
      </c>
      <c r="E34" s="104" t="s">
        <v>149</v>
      </c>
      <c r="F34" s="14">
        <f t="shared" si="1"/>
        <v>0</v>
      </c>
      <c r="G34" s="137" t="s">
        <v>146</v>
      </c>
    </row>
    <row r="35" spans="1:7" ht="23.25" customHeight="1">
      <c r="A35" s="133"/>
      <c r="B35" s="149"/>
      <c r="C35" s="12" t="s">
        <v>26</v>
      </c>
      <c r="D35" s="13">
        <f t="shared" si="0"/>
        <v>6.5000000000000002E-2</v>
      </c>
      <c r="E35" s="104" t="s">
        <v>145</v>
      </c>
      <c r="F35" s="14">
        <f t="shared" si="1"/>
        <v>0</v>
      </c>
      <c r="G35" s="137" t="s">
        <v>146</v>
      </c>
    </row>
    <row r="36" spans="1:7" ht="25.5" customHeight="1">
      <c r="A36" s="133"/>
      <c r="B36" s="156"/>
      <c r="C36" s="12" t="s">
        <v>34</v>
      </c>
      <c r="D36" s="13">
        <f t="shared" si="0"/>
        <v>6.5000000000000002E-2</v>
      </c>
      <c r="E36" s="104" t="s">
        <v>145</v>
      </c>
      <c r="F36" s="14">
        <f t="shared" si="1"/>
        <v>0</v>
      </c>
      <c r="G36" s="142" t="s">
        <v>146</v>
      </c>
    </row>
    <row r="37" spans="1:7" ht="24.95" customHeight="1">
      <c r="A37" s="132"/>
      <c r="B37" s="67" t="s">
        <v>44</v>
      </c>
      <c r="C37" s="12" t="s">
        <v>45</v>
      </c>
      <c r="D37" s="13">
        <f t="shared" si="0"/>
        <v>13</v>
      </c>
      <c r="E37" s="104" t="s">
        <v>141</v>
      </c>
      <c r="F37" s="14">
        <f t="shared" si="1"/>
        <v>0</v>
      </c>
      <c r="G37" s="68" t="s">
        <v>21</v>
      </c>
    </row>
    <row r="38" spans="1:7" ht="24.95" customHeight="1">
      <c r="A38" s="144" t="s">
        <v>13</v>
      </c>
      <c r="B38" s="150" t="s">
        <v>504</v>
      </c>
      <c r="C38" s="12" t="s">
        <v>23</v>
      </c>
      <c r="D38" s="13">
        <f t="shared" si="0"/>
        <v>26</v>
      </c>
      <c r="E38" s="104" t="s">
        <v>155</v>
      </c>
      <c r="F38" s="14">
        <f t="shared" si="1"/>
        <v>0</v>
      </c>
      <c r="G38" s="136" t="s">
        <v>513</v>
      </c>
    </row>
    <row r="39" spans="1:7" ht="24.95" customHeight="1">
      <c r="A39" s="144"/>
      <c r="B39" s="150"/>
      <c r="C39" s="12" t="s">
        <v>187</v>
      </c>
      <c r="D39" s="13">
        <f t="shared" si="0"/>
        <v>1.9500000000000002</v>
      </c>
      <c r="E39" s="104" t="s">
        <v>167</v>
      </c>
      <c r="F39" s="14">
        <f t="shared" si="1"/>
        <v>0</v>
      </c>
      <c r="G39" s="137" t="s">
        <v>146</v>
      </c>
    </row>
    <row r="40" spans="1:7" ht="24.95" customHeight="1">
      <c r="A40" s="144"/>
      <c r="B40" s="150"/>
      <c r="C40" s="12" t="s">
        <v>31</v>
      </c>
      <c r="D40" s="13">
        <f t="shared" si="0"/>
        <v>0.58500000000000008</v>
      </c>
      <c r="E40" s="104" t="s">
        <v>508</v>
      </c>
      <c r="F40" s="14">
        <f t="shared" si="1"/>
        <v>0</v>
      </c>
      <c r="G40" s="137" t="s">
        <v>146</v>
      </c>
    </row>
    <row r="41" spans="1:7" ht="24.95" customHeight="1">
      <c r="A41" s="144"/>
      <c r="B41" s="150"/>
      <c r="C41" s="12" t="s">
        <v>26</v>
      </c>
      <c r="D41" s="13">
        <f t="shared" si="0"/>
        <v>0.32500000000000001</v>
      </c>
      <c r="E41" s="104" t="s">
        <v>144</v>
      </c>
      <c r="F41" s="14">
        <f t="shared" si="1"/>
        <v>0</v>
      </c>
      <c r="G41" s="137" t="s">
        <v>146</v>
      </c>
    </row>
    <row r="42" spans="1:7" ht="33.75" customHeight="1">
      <c r="A42" s="144"/>
      <c r="B42" s="150"/>
      <c r="C42" s="12" t="s">
        <v>34</v>
      </c>
      <c r="D42" s="13">
        <f t="shared" si="0"/>
        <v>0.32500000000000001</v>
      </c>
      <c r="E42" s="104" t="s">
        <v>144</v>
      </c>
      <c r="F42" s="14">
        <f t="shared" si="1"/>
        <v>0</v>
      </c>
      <c r="G42" s="142" t="s">
        <v>146</v>
      </c>
    </row>
    <row r="43" spans="1:7">
      <c r="G43" s="7"/>
    </row>
  </sheetData>
  <mergeCells count="17">
    <mergeCell ref="A1:G4"/>
    <mergeCell ref="A5:B5"/>
    <mergeCell ref="C5:F5"/>
    <mergeCell ref="G5:G6"/>
    <mergeCell ref="A10:A11"/>
    <mergeCell ref="A38:A42"/>
    <mergeCell ref="A12:A37"/>
    <mergeCell ref="B21:B29"/>
    <mergeCell ref="G21:G29"/>
    <mergeCell ref="B30:B36"/>
    <mergeCell ref="G30:G36"/>
    <mergeCell ref="B38:B42"/>
    <mergeCell ref="G38:G42"/>
    <mergeCell ref="B12:B13"/>
    <mergeCell ref="B14:B20"/>
    <mergeCell ref="G12:G13"/>
    <mergeCell ref="G14:G2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42"/>
  <sheetViews>
    <sheetView zoomScale="85" zoomScaleNormal="85" zoomScaleSheetLayoutView="70" zoomScalePageLayoutView="40" workbookViewId="0">
      <selection activeCell="G26" sqref="G26:G3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328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2" t="s">
        <v>6</v>
      </c>
      <c r="B9" s="72" t="s">
        <v>5</v>
      </c>
      <c r="C9" s="72" t="s">
        <v>4</v>
      </c>
      <c r="D9" s="11" t="s">
        <v>3</v>
      </c>
      <c r="E9" s="11" t="s">
        <v>2</v>
      </c>
      <c r="F9" s="11" t="s">
        <v>1</v>
      </c>
      <c r="G9" s="72" t="s">
        <v>0</v>
      </c>
    </row>
    <row r="10" spans="1:7" s="3" customFormat="1" ht="24.95" customHeight="1">
      <c r="A10" s="144" t="s">
        <v>11</v>
      </c>
      <c r="B10" s="138" t="s">
        <v>514</v>
      </c>
      <c r="C10" s="12" t="s">
        <v>119</v>
      </c>
      <c r="D10" s="13">
        <f t="shared" ref="D10:D41" si="0">0.65*E10</f>
        <v>16.25</v>
      </c>
      <c r="E10" s="13" t="s">
        <v>205</v>
      </c>
      <c r="F10" s="14">
        <f t="shared" ref="F10:F41" si="1">($B$6*D10)+($B$7*E10)</f>
        <v>0</v>
      </c>
      <c r="G10" s="136" t="s">
        <v>519</v>
      </c>
    </row>
    <row r="11" spans="1:7" s="3" customFormat="1" ht="24.95" customHeight="1">
      <c r="A11" s="144"/>
      <c r="B11" s="139"/>
      <c r="C11" s="12" t="s">
        <v>120</v>
      </c>
      <c r="D11" s="13">
        <f t="shared" si="0"/>
        <v>9.75</v>
      </c>
      <c r="E11" s="13" t="s">
        <v>142</v>
      </c>
      <c r="F11" s="14">
        <f t="shared" si="1"/>
        <v>0</v>
      </c>
      <c r="G11" s="137" t="s">
        <v>146</v>
      </c>
    </row>
    <row r="12" spans="1:7" s="3" customFormat="1" ht="24.95" customHeight="1">
      <c r="A12" s="144"/>
      <c r="B12" s="139"/>
      <c r="C12" s="12" t="s">
        <v>220</v>
      </c>
      <c r="D12" s="13">
        <f t="shared" si="0"/>
        <v>3.25</v>
      </c>
      <c r="E12" s="13" t="s">
        <v>160</v>
      </c>
      <c r="F12" s="14">
        <f t="shared" si="1"/>
        <v>0</v>
      </c>
      <c r="G12" s="137" t="s">
        <v>146</v>
      </c>
    </row>
    <row r="13" spans="1:7" s="3" customFormat="1" ht="24.95" customHeight="1">
      <c r="A13" s="144"/>
      <c r="B13" s="139"/>
      <c r="C13" s="12" t="s">
        <v>112</v>
      </c>
      <c r="D13" s="13">
        <f t="shared" si="0"/>
        <v>3.25</v>
      </c>
      <c r="E13" s="13" t="s">
        <v>160</v>
      </c>
      <c r="F13" s="14">
        <f t="shared" si="1"/>
        <v>0</v>
      </c>
      <c r="G13" s="137" t="s">
        <v>146</v>
      </c>
    </row>
    <row r="14" spans="1:7" s="3" customFormat="1" ht="28.5" customHeight="1">
      <c r="A14" s="144"/>
      <c r="B14" s="139"/>
      <c r="C14" s="12" t="s">
        <v>26</v>
      </c>
      <c r="D14" s="13">
        <f t="shared" si="0"/>
        <v>0.13</v>
      </c>
      <c r="E14" s="13" t="s">
        <v>149</v>
      </c>
      <c r="F14" s="14">
        <f t="shared" si="1"/>
        <v>0</v>
      </c>
      <c r="G14" s="142" t="s">
        <v>146</v>
      </c>
    </row>
    <row r="15" spans="1:7" s="3" customFormat="1" ht="34.5" customHeight="1">
      <c r="A15" s="131" t="s">
        <v>12</v>
      </c>
      <c r="B15" s="73" t="s">
        <v>379</v>
      </c>
      <c r="C15" s="12" t="s">
        <v>23</v>
      </c>
      <c r="D15" s="13">
        <f t="shared" si="0"/>
        <v>19.5</v>
      </c>
      <c r="E15" s="13" t="s">
        <v>165</v>
      </c>
      <c r="F15" s="14">
        <f t="shared" si="1"/>
        <v>0</v>
      </c>
      <c r="G15" s="71" t="s">
        <v>57</v>
      </c>
    </row>
    <row r="16" spans="1:7" ht="28.5" customHeight="1">
      <c r="A16" s="133"/>
      <c r="B16" s="141" t="s">
        <v>179</v>
      </c>
      <c r="C16" s="12" t="s">
        <v>133</v>
      </c>
      <c r="D16" s="13">
        <f t="shared" si="0"/>
        <v>26</v>
      </c>
      <c r="E16" s="13" t="s">
        <v>155</v>
      </c>
      <c r="F16" s="14">
        <f t="shared" si="1"/>
        <v>0</v>
      </c>
      <c r="G16" s="136" t="s">
        <v>521</v>
      </c>
    </row>
    <row r="17" spans="1:7" ht="28.5" customHeight="1">
      <c r="A17" s="133"/>
      <c r="B17" s="141"/>
      <c r="C17" s="12" t="s">
        <v>184</v>
      </c>
      <c r="D17" s="13">
        <f t="shared" si="0"/>
        <v>9.75</v>
      </c>
      <c r="E17" s="13" t="s">
        <v>142</v>
      </c>
      <c r="F17" s="14">
        <f t="shared" si="1"/>
        <v>0</v>
      </c>
      <c r="G17" s="137" t="s">
        <v>146</v>
      </c>
    </row>
    <row r="18" spans="1:7" ht="28.5" customHeight="1">
      <c r="A18" s="133"/>
      <c r="B18" s="141"/>
      <c r="C18" s="12" t="s">
        <v>166</v>
      </c>
      <c r="D18" s="13">
        <f t="shared" si="0"/>
        <v>6.5</v>
      </c>
      <c r="E18" s="13" t="s">
        <v>143</v>
      </c>
      <c r="F18" s="14">
        <f t="shared" si="1"/>
        <v>0</v>
      </c>
      <c r="G18" s="137" t="s">
        <v>146</v>
      </c>
    </row>
    <row r="19" spans="1:7" ht="28.5" customHeight="1">
      <c r="A19" s="133"/>
      <c r="B19" s="141"/>
      <c r="C19" s="12" t="s">
        <v>25</v>
      </c>
      <c r="D19" s="13">
        <f t="shared" si="0"/>
        <v>6.5</v>
      </c>
      <c r="E19" s="13" t="s">
        <v>143</v>
      </c>
      <c r="F19" s="14">
        <f t="shared" si="1"/>
        <v>0</v>
      </c>
      <c r="G19" s="137" t="s">
        <v>146</v>
      </c>
    </row>
    <row r="20" spans="1:7" ht="28.5" customHeight="1">
      <c r="A20" s="133"/>
      <c r="B20" s="141"/>
      <c r="C20" s="12" t="s">
        <v>134</v>
      </c>
      <c r="D20" s="13">
        <f t="shared" si="0"/>
        <v>3.25</v>
      </c>
      <c r="E20" s="13" t="s">
        <v>160</v>
      </c>
      <c r="F20" s="14">
        <f t="shared" si="1"/>
        <v>0</v>
      </c>
      <c r="G20" s="137" t="s">
        <v>146</v>
      </c>
    </row>
    <row r="21" spans="1:7" ht="28.5" customHeight="1">
      <c r="A21" s="133"/>
      <c r="B21" s="141"/>
      <c r="C21" s="12" t="s">
        <v>489</v>
      </c>
      <c r="D21" s="13">
        <f t="shared" si="0"/>
        <v>3.25</v>
      </c>
      <c r="E21" s="13" t="s">
        <v>160</v>
      </c>
      <c r="F21" s="14">
        <f t="shared" si="1"/>
        <v>0</v>
      </c>
      <c r="G21" s="137" t="s">
        <v>146</v>
      </c>
    </row>
    <row r="22" spans="1:7" ht="28.5" customHeight="1">
      <c r="A22" s="133"/>
      <c r="B22" s="141"/>
      <c r="C22" s="12" t="s">
        <v>94</v>
      </c>
      <c r="D22" s="13">
        <f t="shared" si="0"/>
        <v>3.25</v>
      </c>
      <c r="E22" s="13" t="s">
        <v>160</v>
      </c>
      <c r="F22" s="14">
        <f t="shared" si="1"/>
        <v>0</v>
      </c>
      <c r="G22" s="137" t="s">
        <v>146</v>
      </c>
    </row>
    <row r="23" spans="1:7" ht="21.75" customHeight="1">
      <c r="A23" s="133"/>
      <c r="B23" s="141"/>
      <c r="C23" s="12" t="s">
        <v>24</v>
      </c>
      <c r="D23" s="13">
        <f t="shared" si="0"/>
        <v>0.65</v>
      </c>
      <c r="E23" s="13" t="s">
        <v>148</v>
      </c>
      <c r="F23" s="14">
        <f t="shared" si="1"/>
        <v>0</v>
      </c>
      <c r="G23" s="137" t="s">
        <v>146</v>
      </c>
    </row>
    <row r="24" spans="1:7" ht="21.75" customHeight="1">
      <c r="A24" s="133"/>
      <c r="B24" s="141"/>
      <c r="C24" s="12" t="s">
        <v>29</v>
      </c>
      <c r="D24" s="13">
        <f t="shared" si="0"/>
        <v>0.65</v>
      </c>
      <c r="E24" s="13" t="s">
        <v>148</v>
      </c>
      <c r="F24" s="14">
        <f t="shared" si="1"/>
        <v>0</v>
      </c>
      <c r="G24" s="137" t="s">
        <v>146</v>
      </c>
    </row>
    <row r="25" spans="1:7" ht="21.75" customHeight="1">
      <c r="A25" s="133"/>
      <c r="B25" s="141"/>
      <c r="C25" s="12" t="s">
        <v>26</v>
      </c>
      <c r="D25" s="13">
        <f t="shared" si="0"/>
        <v>6.5000000000000002E-2</v>
      </c>
      <c r="E25" s="13" t="s">
        <v>145</v>
      </c>
      <c r="F25" s="14">
        <f t="shared" si="1"/>
        <v>0</v>
      </c>
      <c r="G25" s="142" t="s">
        <v>146</v>
      </c>
    </row>
    <row r="26" spans="1:7" ht="25.5" customHeight="1">
      <c r="A26" s="133"/>
      <c r="B26" s="140" t="s">
        <v>515</v>
      </c>
      <c r="C26" s="12" t="s">
        <v>516</v>
      </c>
      <c r="D26" s="13">
        <f t="shared" si="0"/>
        <v>9.75</v>
      </c>
      <c r="E26" s="13" t="s">
        <v>142</v>
      </c>
      <c r="F26" s="14">
        <f t="shared" si="1"/>
        <v>0</v>
      </c>
      <c r="G26" s="136" t="s">
        <v>522</v>
      </c>
    </row>
    <row r="27" spans="1:7" ht="25.5" customHeight="1">
      <c r="A27" s="133"/>
      <c r="B27" s="141"/>
      <c r="C27" s="12" t="s">
        <v>517</v>
      </c>
      <c r="D27" s="13">
        <f t="shared" si="0"/>
        <v>6.5</v>
      </c>
      <c r="E27" s="13" t="s">
        <v>143</v>
      </c>
      <c r="F27" s="14">
        <f t="shared" si="1"/>
        <v>0</v>
      </c>
      <c r="G27" s="137" t="s">
        <v>146</v>
      </c>
    </row>
    <row r="28" spans="1:7" ht="25.5" customHeight="1">
      <c r="A28" s="133"/>
      <c r="B28" s="141"/>
      <c r="C28" s="12" t="s">
        <v>234</v>
      </c>
      <c r="D28" s="13">
        <f t="shared" si="0"/>
        <v>6.5</v>
      </c>
      <c r="E28" s="13" t="s">
        <v>143</v>
      </c>
      <c r="F28" s="14">
        <f t="shared" si="1"/>
        <v>0</v>
      </c>
      <c r="G28" s="137" t="s">
        <v>146</v>
      </c>
    </row>
    <row r="29" spans="1:7" ht="25.5" customHeight="1">
      <c r="A29" s="133"/>
      <c r="B29" s="141"/>
      <c r="C29" s="12" t="s">
        <v>38</v>
      </c>
      <c r="D29" s="13">
        <f t="shared" si="0"/>
        <v>3.25</v>
      </c>
      <c r="E29" s="13" t="s">
        <v>160</v>
      </c>
      <c r="F29" s="14">
        <f t="shared" si="1"/>
        <v>0</v>
      </c>
      <c r="G29" s="137" t="s">
        <v>146</v>
      </c>
    </row>
    <row r="30" spans="1:7" ht="25.5" customHeight="1">
      <c r="A30" s="133"/>
      <c r="B30" s="141"/>
      <c r="C30" s="12" t="s">
        <v>281</v>
      </c>
      <c r="D30" s="13">
        <f t="shared" si="0"/>
        <v>1.9500000000000002</v>
      </c>
      <c r="E30" s="13" t="s">
        <v>167</v>
      </c>
      <c r="F30" s="14">
        <f t="shared" si="1"/>
        <v>0</v>
      </c>
      <c r="G30" s="137" t="s">
        <v>146</v>
      </c>
    </row>
    <row r="31" spans="1:7" ht="25.5" customHeight="1">
      <c r="A31" s="133"/>
      <c r="B31" s="141"/>
      <c r="C31" s="12" t="s">
        <v>31</v>
      </c>
      <c r="D31" s="13">
        <f t="shared" si="0"/>
        <v>1.3</v>
      </c>
      <c r="E31" s="13" t="s">
        <v>147</v>
      </c>
      <c r="F31" s="14">
        <f t="shared" si="1"/>
        <v>0</v>
      </c>
      <c r="G31" s="137" t="s">
        <v>146</v>
      </c>
    </row>
    <row r="32" spans="1:7" ht="25.5" customHeight="1">
      <c r="A32" s="133"/>
      <c r="B32" s="141"/>
      <c r="C32" s="12" t="s">
        <v>163</v>
      </c>
      <c r="D32" s="13">
        <f t="shared" si="0"/>
        <v>0.97500000000000009</v>
      </c>
      <c r="E32" s="13" t="s">
        <v>162</v>
      </c>
      <c r="F32" s="14">
        <f t="shared" si="1"/>
        <v>0</v>
      </c>
      <c r="G32" s="137" t="s">
        <v>146</v>
      </c>
    </row>
    <row r="33" spans="1:7" ht="25.5" customHeight="1">
      <c r="A33" s="133"/>
      <c r="B33" s="141"/>
      <c r="C33" s="12" t="s">
        <v>518</v>
      </c>
      <c r="D33" s="13">
        <f t="shared" si="0"/>
        <v>0.65</v>
      </c>
      <c r="E33" s="13" t="s">
        <v>148</v>
      </c>
      <c r="F33" s="14">
        <f t="shared" si="1"/>
        <v>0</v>
      </c>
      <c r="G33" s="137" t="s">
        <v>146</v>
      </c>
    </row>
    <row r="34" spans="1:7" ht="25.5" customHeight="1">
      <c r="A34" s="133"/>
      <c r="B34" s="141"/>
      <c r="C34" s="12" t="s">
        <v>196</v>
      </c>
      <c r="D34" s="13">
        <f t="shared" si="0"/>
        <v>0.65</v>
      </c>
      <c r="E34" s="13" t="s">
        <v>148</v>
      </c>
      <c r="F34" s="14">
        <f t="shared" si="1"/>
        <v>0</v>
      </c>
      <c r="G34" s="137" t="s">
        <v>146</v>
      </c>
    </row>
    <row r="35" spans="1:7" ht="25.5" customHeight="1">
      <c r="A35" s="133"/>
      <c r="B35" s="141"/>
      <c r="C35" s="12" t="s">
        <v>29</v>
      </c>
      <c r="D35" s="13">
        <f t="shared" si="0"/>
        <v>0.65</v>
      </c>
      <c r="E35" s="13" t="s">
        <v>148</v>
      </c>
      <c r="F35" s="14">
        <f t="shared" si="1"/>
        <v>0</v>
      </c>
      <c r="G35" s="137" t="s">
        <v>146</v>
      </c>
    </row>
    <row r="36" spans="1:7" ht="25.5" customHeight="1">
      <c r="A36" s="133"/>
      <c r="B36" s="141"/>
      <c r="C36" s="12" t="s">
        <v>59</v>
      </c>
      <c r="D36" s="13">
        <f t="shared" si="0"/>
        <v>0.19500000000000001</v>
      </c>
      <c r="E36" s="13" t="s">
        <v>192</v>
      </c>
      <c r="F36" s="14">
        <f t="shared" si="1"/>
        <v>0</v>
      </c>
      <c r="G36" s="137" t="s">
        <v>146</v>
      </c>
    </row>
    <row r="37" spans="1:7" ht="24.95" customHeight="1">
      <c r="A37" s="133"/>
      <c r="B37" s="141"/>
      <c r="C37" s="12" t="s">
        <v>224</v>
      </c>
      <c r="D37" s="13">
        <f t="shared" si="0"/>
        <v>0.13</v>
      </c>
      <c r="E37" s="13" t="s">
        <v>149</v>
      </c>
      <c r="F37" s="14">
        <f t="shared" si="1"/>
        <v>0</v>
      </c>
      <c r="G37" s="142" t="s">
        <v>146</v>
      </c>
    </row>
    <row r="38" spans="1:7" ht="24.95" customHeight="1">
      <c r="A38" s="132"/>
      <c r="B38" s="69" t="s">
        <v>44</v>
      </c>
      <c r="C38" s="12" t="s">
        <v>45</v>
      </c>
      <c r="D38" s="13">
        <f t="shared" si="0"/>
        <v>13</v>
      </c>
      <c r="E38" s="13" t="s">
        <v>141</v>
      </c>
      <c r="F38" s="14">
        <f t="shared" si="1"/>
        <v>0</v>
      </c>
      <c r="G38" s="70" t="s">
        <v>21</v>
      </c>
    </row>
    <row r="39" spans="1:7" ht="23.25" customHeight="1">
      <c r="A39" s="144" t="s">
        <v>13</v>
      </c>
      <c r="B39" s="140" t="s">
        <v>129</v>
      </c>
      <c r="C39" s="12" t="s">
        <v>19</v>
      </c>
      <c r="D39" s="13">
        <f t="shared" si="0"/>
        <v>65</v>
      </c>
      <c r="E39" s="13" t="s">
        <v>156</v>
      </c>
      <c r="F39" s="14">
        <f t="shared" si="1"/>
        <v>0</v>
      </c>
      <c r="G39" s="136" t="s">
        <v>520</v>
      </c>
    </row>
    <row r="40" spans="1:7" ht="23.25" customHeight="1">
      <c r="A40" s="144"/>
      <c r="B40" s="141"/>
      <c r="C40" s="100" t="s">
        <v>130</v>
      </c>
      <c r="D40" s="13">
        <f t="shared" si="0"/>
        <v>3.9000000000000004</v>
      </c>
      <c r="E40" s="39" t="s">
        <v>217</v>
      </c>
      <c r="F40" s="14">
        <f t="shared" si="1"/>
        <v>0</v>
      </c>
      <c r="G40" s="137"/>
    </row>
    <row r="41" spans="1:7" ht="24.95" customHeight="1">
      <c r="A41" s="144"/>
      <c r="B41" s="143"/>
      <c r="C41" s="43" t="s">
        <v>30</v>
      </c>
      <c r="D41" s="13">
        <f t="shared" si="0"/>
        <v>1.3</v>
      </c>
      <c r="E41" s="45" t="s">
        <v>147</v>
      </c>
      <c r="F41" s="14">
        <f t="shared" si="1"/>
        <v>0</v>
      </c>
      <c r="G41" s="142"/>
    </row>
    <row r="42" spans="1:7">
      <c r="G42" s="7"/>
    </row>
  </sheetData>
  <mergeCells count="15">
    <mergeCell ref="A39:A41"/>
    <mergeCell ref="A15:A38"/>
    <mergeCell ref="B16:B25"/>
    <mergeCell ref="G16:G25"/>
    <mergeCell ref="B26:B37"/>
    <mergeCell ref="G26:G37"/>
    <mergeCell ref="B39:B41"/>
    <mergeCell ref="G39:G41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36"/>
  <sheetViews>
    <sheetView zoomScale="85" zoomScaleNormal="85" zoomScaleSheetLayoutView="70" zoomScalePageLayoutView="40" workbookViewId="0">
      <selection activeCell="G34" sqref="G34:G35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523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4" t="s">
        <v>6</v>
      </c>
      <c r="B9" s="114" t="s">
        <v>5</v>
      </c>
      <c r="C9" s="114" t="s">
        <v>4</v>
      </c>
      <c r="D9" s="11" t="s">
        <v>3</v>
      </c>
      <c r="E9" s="11" t="s">
        <v>2</v>
      </c>
      <c r="F9" s="11" t="s">
        <v>1</v>
      </c>
      <c r="G9" s="114" t="s">
        <v>0</v>
      </c>
    </row>
    <row r="10" spans="1:7" s="3" customFormat="1" ht="24.95" customHeight="1">
      <c r="A10" s="144" t="s">
        <v>11</v>
      </c>
      <c r="B10" s="138" t="s">
        <v>524</v>
      </c>
      <c r="C10" s="12" t="s">
        <v>119</v>
      </c>
      <c r="D10" s="13">
        <f t="shared" ref="D10:D35" si="0">0.65*E10</f>
        <v>16.25</v>
      </c>
      <c r="E10" s="13" t="s">
        <v>205</v>
      </c>
      <c r="F10" s="14">
        <f t="shared" ref="F10:F35" si="1">($B$6*D10)+($B$7*E10)</f>
        <v>0</v>
      </c>
      <c r="G10" s="136" t="s">
        <v>536</v>
      </c>
    </row>
    <row r="11" spans="1:7" s="3" customFormat="1" ht="24.95" customHeight="1">
      <c r="A11" s="144"/>
      <c r="B11" s="139"/>
      <c r="C11" s="12" t="s">
        <v>528</v>
      </c>
      <c r="D11" s="13">
        <f t="shared" si="0"/>
        <v>9.75</v>
      </c>
      <c r="E11" s="94" t="s">
        <v>142</v>
      </c>
      <c r="F11" s="14">
        <f t="shared" si="1"/>
        <v>0</v>
      </c>
      <c r="G11" s="137" t="s">
        <v>146</v>
      </c>
    </row>
    <row r="12" spans="1:7" s="3" customFormat="1" ht="24.95" customHeight="1">
      <c r="A12" s="144"/>
      <c r="B12" s="139"/>
      <c r="C12" s="12" t="s">
        <v>31</v>
      </c>
      <c r="D12" s="13">
        <f t="shared" si="0"/>
        <v>0.65</v>
      </c>
      <c r="E12" s="94" t="s">
        <v>148</v>
      </c>
      <c r="F12" s="14">
        <f t="shared" si="1"/>
        <v>0</v>
      </c>
      <c r="G12" s="137" t="s">
        <v>146</v>
      </c>
    </row>
    <row r="13" spans="1:7" s="3" customFormat="1" ht="24.95" customHeight="1">
      <c r="A13" s="144"/>
      <c r="B13" s="139"/>
      <c r="C13" s="12" t="s">
        <v>26</v>
      </c>
      <c r="D13" s="13">
        <f t="shared" si="0"/>
        <v>6.5000000000000002E-2</v>
      </c>
      <c r="E13" s="13" t="s">
        <v>145</v>
      </c>
      <c r="F13" s="14">
        <f t="shared" si="1"/>
        <v>0</v>
      </c>
      <c r="G13" s="142" t="s">
        <v>146</v>
      </c>
    </row>
    <row r="14" spans="1:7" s="3" customFormat="1" ht="41.25" customHeight="1">
      <c r="A14" s="131" t="s">
        <v>12</v>
      </c>
      <c r="B14" s="112" t="s">
        <v>52</v>
      </c>
      <c r="C14" s="12" t="s">
        <v>23</v>
      </c>
      <c r="D14" s="13">
        <f t="shared" si="0"/>
        <v>35.75</v>
      </c>
      <c r="E14" s="13" t="s">
        <v>150</v>
      </c>
      <c r="F14" s="14">
        <f t="shared" si="1"/>
        <v>0</v>
      </c>
      <c r="G14" s="110" t="s">
        <v>57</v>
      </c>
    </row>
    <row r="15" spans="1:7" ht="24.95" customHeight="1">
      <c r="A15" s="133"/>
      <c r="B15" s="134" t="s">
        <v>231</v>
      </c>
      <c r="C15" s="12" t="s">
        <v>431</v>
      </c>
      <c r="D15" s="13">
        <f t="shared" si="0"/>
        <v>13</v>
      </c>
      <c r="E15" s="13" t="s">
        <v>141</v>
      </c>
      <c r="F15" s="14">
        <f t="shared" si="1"/>
        <v>0</v>
      </c>
      <c r="G15" s="136" t="s">
        <v>532</v>
      </c>
    </row>
    <row r="16" spans="1:7" ht="24.95" customHeight="1">
      <c r="A16" s="133"/>
      <c r="B16" s="134"/>
      <c r="C16" s="12" t="s">
        <v>229</v>
      </c>
      <c r="D16" s="13">
        <f t="shared" si="0"/>
        <v>9.75</v>
      </c>
      <c r="E16" s="13" t="s">
        <v>142</v>
      </c>
      <c r="F16" s="14">
        <f t="shared" si="1"/>
        <v>0</v>
      </c>
      <c r="G16" s="137" t="s">
        <v>146</v>
      </c>
    </row>
    <row r="17" spans="1:7" ht="24.95" customHeight="1">
      <c r="A17" s="133"/>
      <c r="B17" s="134"/>
      <c r="C17" s="12" t="s">
        <v>98</v>
      </c>
      <c r="D17" s="13">
        <f t="shared" si="0"/>
        <v>9.75</v>
      </c>
      <c r="E17" s="13" t="s">
        <v>142</v>
      </c>
      <c r="F17" s="14">
        <f t="shared" si="1"/>
        <v>0</v>
      </c>
      <c r="G17" s="137" t="s">
        <v>146</v>
      </c>
    </row>
    <row r="18" spans="1:7" ht="24.95" customHeight="1">
      <c r="A18" s="133"/>
      <c r="B18" s="134"/>
      <c r="C18" s="12" t="s">
        <v>75</v>
      </c>
      <c r="D18" s="13">
        <f t="shared" si="0"/>
        <v>1.9500000000000002</v>
      </c>
      <c r="E18" s="13" t="s">
        <v>167</v>
      </c>
      <c r="F18" s="14">
        <f t="shared" si="1"/>
        <v>0</v>
      </c>
      <c r="G18" s="137" t="s">
        <v>146</v>
      </c>
    </row>
    <row r="19" spans="1:7" ht="24.95" customHeight="1">
      <c r="A19" s="133"/>
      <c r="B19" s="134"/>
      <c r="C19" s="12" t="s">
        <v>24</v>
      </c>
      <c r="D19" s="13">
        <f t="shared" si="0"/>
        <v>0.32500000000000001</v>
      </c>
      <c r="E19" s="13" t="s">
        <v>144</v>
      </c>
      <c r="F19" s="14">
        <f t="shared" si="1"/>
        <v>0</v>
      </c>
      <c r="G19" s="137" t="s">
        <v>146</v>
      </c>
    </row>
    <row r="20" spans="1:7" ht="24.95" customHeight="1">
      <c r="A20" s="133"/>
      <c r="B20" s="134"/>
      <c r="C20" s="12" t="s">
        <v>31</v>
      </c>
      <c r="D20" s="13">
        <f t="shared" si="0"/>
        <v>0.32500000000000001</v>
      </c>
      <c r="E20" s="13" t="s">
        <v>144</v>
      </c>
      <c r="F20" s="14">
        <f t="shared" si="1"/>
        <v>0</v>
      </c>
      <c r="G20" s="137" t="s">
        <v>146</v>
      </c>
    </row>
    <row r="21" spans="1:7" ht="24.95" customHeight="1">
      <c r="A21" s="133"/>
      <c r="B21" s="134"/>
      <c r="C21" s="12" t="s">
        <v>26</v>
      </c>
      <c r="D21" s="13">
        <f t="shared" si="0"/>
        <v>0.13</v>
      </c>
      <c r="E21" s="13" t="s">
        <v>149</v>
      </c>
      <c r="F21" s="14">
        <f t="shared" si="1"/>
        <v>0</v>
      </c>
      <c r="G21" s="142" t="s">
        <v>146</v>
      </c>
    </row>
    <row r="22" spans="1:7" ht="25.5" customHeight="1">
      <c r="A22" s="133"/>
      <c r="B22" s="140" t="s">
        <v>525</v>
      </c>
      <c r="C22" s="12" t="s">
        <v>529</v>
      </c>
      <c r="D22" s="13">
        <f t="shared" si="0"/>
        <v>32.5</v>
      </c>
      <c r="E22" s="13" t="s">
        <v>158</v>
      </c>
      <c r="F22" s="14">
        <f t="shared" si="1"/>
        <v>0</v>
      </c>
      <c r="G22" s="136" t="s">
        <v>535</v>
      </c>
    </row>
    <row r="23" spans="1:7" ht="27.75" customHeight="1">
      <c r="A23" s="133"/>
      <c r="B23" s="141"/>
      <c r="C23" s="12" t="s">
        <v>29</v>
      </c>
      <c r="D23" s="13">
        <f t="shared" si="0"/>
        <v>1.3</v>
      </c>
      <c r="E23" s="13" t="s">
        <v>147</v>
      </c>
      <c r="F23" s="14">
        <f t="shared" si="1"/>
        <v>0</v>
      </c>
      <c r="G23" s="137" t="s">
        <v>146</v>
      </c>
    </row>
    <row r="24" spans="1:7" ht="27.75" customHeight="1">
      <c r="A24" s="133"/>
      <c r="B24" s="141"/>
      <c r="C24" s="12" t="s">
        <v>530</v>
      </c>
      <c r="D24" s="13">
        <f t="shared" si="0"/>
        <v>0.13</v>
      </c>
      <c r="E24" s="13" t="s">
        <v>149</v>
      </c>
      <c r="F24" s="14">
        <f t="shared" si="1"/>
        <v>0</v>
      </c>
      <c r="G24" s="142" t="s">
        <v>146</v>
      </c>
    </row>
    <row r="25" spans="1:7" ht="33" customHeight="1">
      <c r="A25" s="133"/>
      <c r="B25" s="138" t="s">
        <v>526</v>
      </c>
      <c r="C25" s="106" t="s">
        <v>32</v>
      </c>
      <c r="D25" s="13">
        <f t="shared" si="0"/>
        <v>22.75</v>
      </c>
      <c r="E25" s="37" t="s">
        <v>153</v>
      </c>
      <c r="F25" s="14">
        <f t="shared" si="1"/>
        <v>0</v>
      </c>
      <c r="G25" s="136" t="s">
        <v>533</v>
      </c>
    </row>
    <row r="26" spans="1:7" ht="24.95" customHeight="1">
      <c r="A26" s="133"/>
      <c r="B26" s="139"/>
      <c r="C26" s="106" t="s">
        <v>75</v>
      </c>
      <c r="D26" s="13">
        <f t="shared" si="0"/>
        <v>0.97500000000000009</v>
      </c>
      <c r="E26" s="37" t="s">
        <v>162</v>
      </c>
      <c r="F26" s="14">
        <f t="shared" si="1"/>
        <v>0</v>
      </c>
      <c r="G26" s="137" t="s">
        <v>146</v>
      </c>
    </row>
    <row r="27" spans="1:7" ht="24.95" customHeight="1">
      <c r="A27" s="133"/>
      <c r="B27" s="139"/>
      <c r="C27" s="106" t="s">
        <v>33</v>
      </c>
      <c r="D27" s="13">
        <f t="shared" si="0"/>
        <v>0.32500000000000001</v>
      </c>
      <c r="E27" s="37" t="s">
        <v>144</v>
      </c>
      <c r="F27" s="14">
        <f t="shared" si="1"/>
        <v>0</v>
      </c>
      <c r="G27" s="137" t="s">
        <v>146</v>
      </c>
    </row>
    <row r="28" spans="1:7" ht="24.95" customHeight="1">
      <c r="A28" s="133"/>
      <c r="B28" s="139"/>
      <c r="C28" s="106" t="s">
        <v>24</v>
      </c>
      <c r="D28" s="13">
        <f t="shared" si="0"/>
        <v>0.13</v>
      </c>
      <c r="E28" s="37" t="s">
        <v>149</v>
      </c>
      <c r="F28" s="14">
        <f t="shared" si="1"/>
        <v>0</v>
      </c>
      <c r="G28" s="137" t="s">
        <v>146</v>
      </c>
    </row>
    <row r="29" spans="1:7" ht="24.95" customHeight="1">
      <c r="A29" s="133"/>
      <c r="B29" s="139"/>
      <c r="C29" s="106" t="s">
        <v>31</v>
      </c>
      <c r="D29" s="13">
        <f t="shared" si="0"/>
        <v>0.13</v>
      </c>
      <c r="E29" s="37" t="s">
        <v>149</v>
      </c>
      <c r="F29" s="14">
        <f t="shared" si="1"/>
        <v>0</v>
      </c>
      <c r="G29" s="137" t="s">
        <v>146</v>
      </c>
    </row>
    <row r="30" spans="1:7" ht="24.95" customHeight="1">
      <c r="A30" s="133"/>
      <c r="B30" s="139"/>
      <c r="C30" s="106" t="s">
        <v>26</v>
      </c>
      <c r="D30" s="13">
        <f t="shared" si="0"/>
        <v>6.5000000000000002E-2</v>
      </c>
      <c r="E30" s="37" t="s">
        <v>145</v>
      </c>
      <c r="F30" s="14">
        <f t="shared" si="1"/>
        <v>0</v>
      </c>
      <c r="G30" s="137" t="s">
        <v>146</v>
      </c>
    </row>
    <row r="31" spans="1:7" ht="24.95" customHeight="1">
      <c r="A31" s="133"/>
      <c r="B31" s="147"/>
      <c r="C31" s="106" t="s">
        <v>34</v>
      </c>
      <c r="D31" s="13">
        <f t="shared" si="0"/>
        <v>6.5000000000000002E-2</v>
      </c>
      <c r="E31" s="37" t="s">
        <v>145</v>
      </c>
      <c r="F31" s="14">
        <f t="shared" si="1"/>
        <v>0</v>
      </c>
      <c r="G31" s="142" t="s">
        <v>146</v>
      </c>
    </row>
    <row r="32" spans="1:7" ht="24.95" customHeight="1">
      <c r="A32" s="132"/>
      <c r="B32" s="109" t="s">
        <v>35</v>
      </c>
      <c r="C32" s="12" t="s">
        <v>164</v>
      </c>
      <c r="D32" s="13">
        <f t="shared" si="0"/>
        <v>13</v>
      </c>
      <c r="E32" s="13" t="s">
        <v>141</v>
      </c>
      <c r="F32" s="14">
        <f t="shared" si="1"/>
        <v>0</v>
      </c>
      <c r="G32" s="110" t="s">
        <v>21</v>
      </c>
    </row>
    <row r="33" spans="1:7" ht="24.95" customHeight="1">
      <c r="A33" s="144" t="s">
        <v>13</v>
      </c>
      <c r="B33" s="102" t="s">
        <v>20</v>
      </c>
      <c r="C33" s="12" t="s">
        <v>19</v>
      </c>
      <c r="D33" s="13">
        <f t="shared" si="0"/>
        <v>65</v>
      </c>
      <c r="E33" s="13" t="s">
        <v>156</v>
      </c>
      <c r="F33" s="14">
        <f t="shared" si="1"/>
        <v>0</v>
      </c>
      <c r="G33" s="119" t="s">
        <v>21</v>
      </c>
    </row>
    <row r="34" spans="1:7" ht="24.95" customHeight="1">
      <c r="A34" s="144"/>
      <c r="B34" s="138" t="s">
        <v>527</v>
      </c>
      <c r="C34" s="12" t="s">
        <v>531</v>
      </c>
      <c r="D34" s="13">
        <f t="shared" si="0"/>
        <v>13</v>
      </c>
      <c r="E34" s="13" t="s">
        <v>141</v>
      </c>
      <c r="F34" s="14">
        <f t="shared" si="1"/>
        <v>0</v>
      </c>
      <c r="G34" s="136" t="s">
        <v>534</v>
      </c>
    </row>
    <row r="35" spans="1:7" ht="24.95" customHeight="1">
      <c r="A35" s="144"/>
      <c r="B35" s="147"/>
      <c r="C35" s="12" t="s">
        <v>29</v>
      </c>
      <c r="D35" s="13">
        <f t="shared" si="0"/>
        <v>3.25</v>
      </c>
      <c r="E35" s="13" t="s">
        <v>160</v>
      </c>
      <c r="F35" s="14">
        <f t="shared" si="1"/>
        <v>0</v>
      </c>
      <c r="G35" s="142" t="s">
        <v>146</v>
      </c>
    </row>
    <row r="36" spans="1:7">
      <c r="G36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3:A35"/>
    <mergeCell ref="B34:B35"/>
    <mergeCell ref="G34:G35"/>
    <mergeCell ref="A14:A32"/>
    <mergeCell ref="B15:B21"/>
    <mergeCell ref="G15:G21"/>
    <mergeCell ref="B22:B24"/>
    <mergeCell ref="G22:G24"/>
    <mergeCell ref="B25:B31"/>
    <mergeCell ref="G25:G3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46"/>
  <sheetViews>
    <sheetView tabSelected="1" zoomScale="85" zoomScaleNormal="85" zoomScaleSheetLayoutView="70" zoomScalePageLayoutView="40" workbookViewId="0">
      <selection sqref="A1:G4"/>
    </sheetView>
  </sheetViews>
  <sheetFormatPr defaultColWidth="9" defaultRowHeight="16.5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24" t="s">
        <v>558</v>
      </c>
      <c r="B1" s="124"/>
      <c r="C1" s="124"/>
      <c r="D1" s="124"/>
      <c r="E1" s="124"/>
      <c r="F1" s="124"/>
      <c r="G1" s="124"/>
    </row>
    <row r="2" spans="1:7" ht="17.45" customHeight="1">
      <c r="A2" s="125"/>
      <c r="B2" s="125"/>
      <c r="C2" s="125"/>
      <c r="D2" s="125"/>
      <c r="E2" s="125"/>
      <c r="F2" s="125"/>
      <c r="G2" s="125"/>
    </row>
    <row r="3" spans="1:7" ht="17.45" customHeight="1">
      <c r="A3" s="125"/>
      <c r="B3" s="125"/>
      <c r="C3" s="125"/>
      <c r="D3" s="125"/>
      <c r="E3" s="125"/>
      <c r="F3" s="125"/>
      <c r="G3" s="125"/>
    </row>
    <row r="4" spans="1:7" ht="30.2" customHeight="1">
      <c r="A4" s="125"/>
      <c r="B4" s="125"/>
      <c r="C4" s="125"/>
      <c r="D4" s="125"/>
      <c r="E4" s="125"/>
      <c r="F4" s="125"/>
      <c r="G4" s="125"/>
    </row>
    <row r="5" spans="1:7" ht="27" customHeight="1">
      <c r="A5" s="126" t="s">
        <v>10</v>
      </c>
      <c r="B5" s="127"/>
      <c r="C5" s="128" t="s">
        <v>9</v>
      </c>
      <c r="D5" s="129"/>
      <c r="E5" s="129"/>
      <c r="F5" s="129"/>
      <c r="G5" s="130"/>
    </row>
    <row r="6" spans="1:7" ht="27" customHeight="1">
      <c r="A6" s="6" t="s">
        <v>8</v>
      </c>
      <c r="B6" s="5"/>
      <c r="G6" s="130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4" t="s">
        <v>6</v>
      </c>
      <c r="B9" s="114" t="s">
        <v>14</v>
      </c>
      <c r="C9" s="114" t="s">
        <v>4</v>
      </c>
      <c r="D9" s="11" t="s">
        <v>3</v>
      </c>
      <c r="E9" s="11" t="s">
        <v>2</v>
      </c>
      <c r="F9" s="11" t="s">
        <v>1</v>
      </c>
      <c r="G9" s="114" t="s">
        <v>0</v>
      </c>
    </row>
    <row r="10" spans="1:7" s="3" customFormat="1" ht="39" customHeight="1">
      <c r="A10" s="144" t="s">
        <v>11</v>
      </c>
      <c r="B10" s="102" t="s">
        <v>343</v>
      </c>
      <c r="C10" s="12" t="s">
        <v>348</v>
      </c>
      <c r="D10" s="13">
        <f t="shared" ref="D10:D45" si="0">0.65*E10</f>
        <v>32.5</v>
      </c>
      <c r="E10" s="94">
        <v>50</v>
      </c>
      <c r="F10" s="14">
        <f t="shared" ref="F10:F45" si="1">($B$6*D10)+($B$7*E10)</f>
        <v>0</v>
      </c>
      <c r="G10" s="19" t="s">
        <v>541</v>
      </c>
    </row>
    <row r="11" spans="1:7" s="3" customFormat="1" ht="24.95" customHeight="1">
      <c r="A11" s="144"/>
      <c r="B11" s="113" t="s">
        <v>20</v>
      </c>
      <c r="C11" s="100" t="s">
        <v>20</v>
      </c>
      <c r="D11" s="13">
        <f t="shared" si="0"/>
        <v>65</v>
      </c>
      <c r="E11" s="95">
        <v>100</v>
      </c>
      <c r="F11" s="14">
        <f t="shared" si="1"/>
        <v>0</v>
      </c>
      <c r="G11" s="120" t="s">
        <v>21</v>
      </c>
    </row>
    <row r="12" spans="1:7" s="3" customFormat="1" ht="24.95" customHeight="1">
      <c r="A12" s="133" t="s">
        <v>12</v>
      </c>
      <c r="B12" s="140" t="s">
        <v>103</v>
      </c>
      <c r="C12" s="12" t="s">
        <v>23</v>
      </c>
      <c r="D12" s="13">
        <f t="shared" si="0"/>
        <v>32.5</v>
      </c>
      <c r="E12" s="94">
        <v>50</v>
      </c>
      <c r="F12" s="14">
        <f t="shared" si="1"/>
        <v>0</v>
      </c>
      <c r="G12" s="136" t="s">
        <v>107</v>
      </c>
    </row>
    <row r="13" spans="1:7" s="3" customFormat="1" ht="24.95" customHeight="1">
      <c r="A13" s="133"/>
      <c r="B13" s="143"/>
      <c r="C13" s="12" t="s">
        <v>104</v>
      </c>
      <c r="D13" s="13">
        <f t="shared" si="0"/>
        <v>3.25</v>
      </c>
      <c r="E13" s="94">
        <v>5</v>
      </c>
      <c r="F13" s="14">
        <f t="shared" si="1"/>
        <v>0</v>
      </c>
      <c r="G13" s="142"/>
    </row>
    <row r="14" spans="1:7" s="3" customFormat="1" ht="35.25" customHeight="1">
      <c r="A14" s="133"/>
      <c r="B14" s="138" t="s">
        <v>537</v>
      </c>
      <c r="C14" s="12" t="s">
        <v>239</v>
      </c>
      <c r="D14" s="13">
        <f t="shared" si="0"/>
        <v>15.600000000000001</v>
      </c>
      <c r="E14" s="13" t="s">
        <v>545</v>
      </c>
      <c r="F14" s="14">
        <f t="shared" si="1"/>
        <v>0</v>
      </c>
      <c r="G14" s="136" t="s">
        <v>549</v>
      </c>
    </row>
    <row r="15" spans="1:7" s="3" customFormat="1" ht="24.95" customHeight="1">
      <c r="A15" s="133"/>
      <c r="B15" s="139"/>
      <c r="C15" s="12" t="s">
        <v>337</v>
      </c>
      <c r="D15" s="13">
        <f t="shared" si="0"/>
        <v>3.25</v>
      </c>
      <c r="E15" s="13" t="s">
        <v>160</v>
      </c>
      <c r="F15" s="14">
        <f t="shared" si="1"/>
        <v>0</v>
      </c>
      <c r="G15" s="137" t="s">
        <v>146</v>
      </c>
    </row>
    <row r="16" spans="1:7" s="3" customFormat="1" ht="24.95" customHeight="1">
      <c r="A16" s="133"/>
      <c r="B16" s="139"/>
      <c r="C16" s="12" t="s">
        <v>98</v>
      </c>
      <c r="D16" s="13">
        <f t="shared" si="0"/>
        <v>3.25</v>
      </c>
      <c r="E16" s="13" t="s">
        <v>160</v>
      </c>
      <c r="F16" s="14">
        <f t="shared" si="1"/>
        <v>0</v>
      </c>
      <c r="G16" s="137" t="s">
        <v>146</v>
      </c>
    </row>
    <row r="17" spans="1:7" s="3" customFormat="1" ht="24.95" customHeight="1">
      <c r="A17" s="133"/>
      <c r="B17" s="139"/>
      <c r="C17" s="12" t="s">
        <v>32</v>
      </c>
      <c r="D17" s="13">
        <f t="shared" si="0"/>
        <v>3.25</v>
      </c>
      <c r="E17" s="13" t="s">
        <v>160</v>
      </c>
      <c r="F17" s="14">
        <f t="shared" si="1"/>
        <v>0</v>
      </c>
      <c r="G17" s="137" t="s">
        <v>146</v>
      </c>
    </row>
    <row r="18" spans="1:7" s="3" customFormat="1" ht="24.95" customHeight="1">
      <c r="A18" s="133"/>
      <c r="B18" s="139"/>
      <c r="C18" s="12" t="s">
        <v>542</v>
      </c>
      <c r="D18" s="13">
        <f t="shared" si="0"/>
        <v>3.25</v>
      </c>
      <c r="E18" s="13" t="s">
        <v>160</v>
      </c>
      <c r="F18" s="14">
        <f t="shared" si="1"/>
        <v>0</v>
      </c>
      <c r="G18" s="137" t="s">
        <v>146</v>
      </c>
    </row>
    <row r="19" spans="1:7" s="3" customFormat="1" ht="24.95" customHeight="1">
      <c r="A19" s="133"/>
      <c r="B19" s="139"/>
      <c r="C19" s="12" t="s">
        <v>75</v>
      </c>
      <c r="D19" s="13">
        <f t="shared" si="0"/>
        <v>1.9500000000000002</v>
      </c>
      <c r="E19" s="13" t="s">
        <v>167</v>
      </c>
      <c r="F19" s="14">
        <f t="shared" si="1"/>
        <v>0</v>
      </c>
      <c r="G19" s="137" t="s">
        <v>146</v>
      </c>
    </row>
    <row r="20" spans="1:7" s="3" customFormat="1" ht="24.95" customHeight="1">
      <c r="A20" s="133"/>
      <c r="B20" s="139"/>
      <c r="C20" s="12" t="s">
        <v>33</v>
      </c>
      <c r="D20" s="13">
        <f t="shared" si="0"/>
        <v>0.32500000000000001</v>
      </c>
      <c r="E20" s="13" t="s">
        <v>144</v>
      </c>
      <c r="F20" s="14">
        <f t="shared" si="1"/>
        <v>0</v>
      </c>
      <c r="G20" s="137" t="s">
        <v>146</v>
      </c>
    </row>
    <row r="21" spans="1:7" s="3" customFormat="1" ht="33" customHeight="1">
      <c r="A21" s="133"/>
      <c r="B21" s="139"/>
      <c r="C21" s="12" t="s">
        <v>24</v>
      </c>
      <c r="D21" s="13">
        <f t="shared" si="0"/>
        <v>0.32500000000000001</v>
      </c>
      <c r="E21" s="13" t="s">
        <v>144</v>
      </c>
      <c r="F21" s="14">
        <f t="shared" si="1"/>
        <v>0</v>
      </c>
      <c r="G21" s="137" t="s">
        <v>146</v>
      </c>
    </row>
    <row r="22" spans="1:7" s="3" customFormat="1" ht="24.95" customHeight="1">
      <c r="A22" s="133"/>
      <c r="B22" s="139"/>
      <c r="C22" s="12" t="s">
        <v>26</v>
      </c>
      <c r="D22" s="13">
        <f t="shared" si="0"/>
        <v>0.26</v>
      </c>
      <c r="E22" s="13" t="s">
        <v>172</v>
      </c>
      <c r="F22" s="14">
        <f t="shared" si="1"/>
        <v>0</v>
      </c>
      <c r="G22" s="137" t="s">
        <v>146</v>
      </c>
    </row>
    <row r="23" spans="1:7" s="3" customFormat="1" ht="24.95" customHeight="1">
      <c r="A23" s="133"/>
      <c r="B23" s="139"/>
      <c r="C23" s="12" t="s">
        <v>76</v>
      </c>
      <c r="D23" s="13">
        <f t="shared" si="0"/>
        <v>6.5000000000000002E-2</v>
      </c>
      <c r="E23" s="13" t="s">
        <v>145</v>
      </c>
      <c r="F23" s="14">
        <f t="shared" si="1"/>
        <v>0</v>
      </c>
      <c r="G23" s="142" t="s">
        <v>146</v>
      </c>
    </row>
    <row r="24" spans="1:7" s="3" customFormat="1" ht="31.5" customHeight="1">
      <c r="A24" s="133"/>
      <c r="B24" s="140" t="s">
        <v>538</v>
      </c>
      <c r="C24" s="12" t="s">
        <v>97</v>
      </c>
      <c r="D24" s="13">
        <f t="shared" si="0"/>
        <v>22.75</v>
      </c>
      <c r="E24" s="13" t="s">
        <v>153</v>
      </c>
      <c r="F24" s="14">
        <f t="shared" si="1"/>
        <v>0</v>
      </c>
      <c r="G24" s="136" t="s">
        <v>550</v>
      </c>
    </row>
    <row r="25" spans="1:7" s="3" customFormat="1" ht="24.95" customHeight="1">
      <c r="A25" s="133"/>
      <c r="B25" s="141"/>
      <c r="C25" s="12" t="s">
        <v>25</v>
      </c>
      <c r="D25" s="13">
        <f t="shared" si="0"/>
        <v>6.5</v>
      </c>
      <c r="E25" s="13" t="s">
        <v>143</v>
      </c>
      <c r="F25" s="14">
        <f t="shared" si="1"/>
        <v>0</v>
      </c>
      <c r="G25" s="137" t="s">
        <v>146</v>
      </c>
    </row>
    <row r="26" spans="1:7" s="3" customFormat="1" ht="24.95" customHeight="1">
      <c r="A26" s="133"/>
      <c r="B26" s="141"/>
      <c r="C26" s="12" t="s">
        <v>38</v>
      </c>
      <c r="D26" s="13">
        <f t="shared" si="0"/>
        <v>3.25</v>
      </c>
      <c r="E26" s="13" t="s">
        <v>160</v>
      </c>
      <c r="F26" s="14">
        <f t="shared" si="1"/>
        <v>0</v>
      </c>
      <c r="G26" s="137" t="s">
        <v>146</v>
      </c>
    </row>
    <row r="27" spans="1:7" s="3" customFormat="1" ht="24.95" customHeight="1">
      <c r="A27" s="133"/>
      <c r="B27" s="141"/>
      <c r="C27" s="12" t="s">
        <v>94</v>
      </c>
      <c r="D27" s="13">
        <f t="shared" si="0"/>
        <v>3.25</v>
      </c>
      <c r="E27" s="13" t="s">
        <v>160</v>
      </c>
      <c r="F27" s="14">
        <f t="shared" si="1"/>
        <v>0</v>
      </c>
      <c r="G27" s="137" t="s">
        <v>146</v>
      </c>
    </row>
    <row r="28" spans="1:7" s="3" customFormat="1" ht="24.95" customHeight="1">
      <c r="A28" s="133"/>
      <c r="B28" s="141"/>
      <c r="C28" s="12" t="s">
        <v>95</v>
      </c>
      <c r="D28" s="13">
        <f t="shared" si="0"/>
        <v>1.3</v>
      </c>
      <c r="E28" s="13" t="s">
        <v>147</v>
      </c>
      <c r="F28" s="14">
        <f t="shared" si="1"/>
        <v>0</v>
      </c>
      <c r="G28" s="137" t="s">
        <v>146</v>
      </c>
    </row>
    <row r="29" spans="1:7" s="3" customFormat="1" ht="24.95" customHeight="1">
      <c r="A29" s="133"/>
      <c r="B29" s="141"/>
      <c r="C29" s="12" t="s">
        <v>29</v>
      </c>
      <c r="D29" s="13">
        <f t="shared" si="0"/>
        <v>1.3</v>
      </c>
      <c r="E29" s="13" t="s">
        <v>147</v>
      </c>
      <c r="F29" s="14">
        <f t="shared" si="1"/>
        <v>0</v>
      </c>
      <c r="G29" s="137" t="s">
        <v>146</v>
      </c>
    </row>
    <row r="30" spans="1:7" s="3" customFormat="1" ht="24.95" customHeight="1">
      <c r="A30" s="133"/>
      <c r="B30" s="141"/>
      <c r="C30" s="12" t="s">
        <v>163</v>
      </c>
      <c r="D30" s="13">
        <f t="shared" si="0"/>
        <v>0.97500000000000009</v>
      </c>
      <c r="E30" s="13" t="s">
        <v>162</v>
      </c>
      <c r="F30" s="14">
        <f t="shared" si="1"/>
        <v>0</v>
      </c>
      <c r="G30" s="137" t="s">
        <v>146</v>
      </c>
    </row>
    <row r="31" spans="1:7" s="3" customFormat="1" ht="24.95" customHeight="1">
      <c r="A31" s="133"/>
      <c r="B31" s="141"/>
      <c r="C31" s="12" t="s">
        <v>24</v>
      </c>
      <c r="D31" s="13">
        <f t="shared" si="0"/>
        <v>0.32500000000000001</v>
      </c>
      <c r="E31" s="13" t="s">
        <v>144</v>
      </c>
      <c r="F31" s="14">
        <f t="shared" si="1"/>
        <v>0</v>
      </c>
      <c r="G31" s="137" t="s">
        <v>146</v>
      </c>
    </row>
    <row r="32" spans="1:7" s="3" customFormat="1" ht="24.95" customHeight="1">
      <c r="A32" s="133"/>
      <c r="B32" s="141"/>
      <c r="C32" s="12" t="s">
        <v>31</v>
      </c>
      <c r="D32" s="13">
        <f t="shared" si="0"/>
        <v>0.32500000000000001</v>
      </c>
      <c r="E32" s="13" t="s">
        <v>144</v>
      </c>
      <c r="F32" s="14">
        <f t="shared" si="1"/>
        <v>0</v>
      </c>
      <c r="G32" s="137" t="s">
        <v>146</v>
      </c>
    </row>
    <row r="33" spans="1:9" s="3" customFormat="1" ht="24.95" customHeight="1">
      <c r="A33" s="133"/>
      <c r="B33" s="141"/>
      <c r="C33" s="12" t="s">
        <v>34</v>
      </c>
      <c r="D33" s="13">
        <f t="shared" si="0"/>
        <v>0.13</v>
      </c>
      <c r="E33" s="13" t="s">
        <v>149</v>
      </c>
      <c r="F33" s="14">
        <f t="shared" si="1"/>
        <v>0</v>
      </c>
      <c r="G33" s="142" t="s">
        <v>146</v>
      </c>
    </row>
    <row r="34" spans="1:9" ht="24" customHeight="1">
      <c r="A34" s="133"/>
      <c r="B34" s="140" t="s">
        <v>539</v>
      </c>
      <c r="C34" s="12" t="s">
        <v>543</v>
      </c>
      <c r="D34" s="13">
        <f t="shared" si="0"/>
        <v>22.75</v>
      </c>
      <c r="E34" s="13" t="s">
        <v>153</v>
      </c>
      <c r="F34" s="14">
        <f t="shared" si="1"/>
        <v>0</v>
      </c>
      <c r="G34" s="136" t="s">
        <v>551</v>
      </c>
    </row>
    <row r="35" spans="1:9" ht="24.95" customHeight="1">
      <c r="A35" s="133"/>
      <c r="B35" s="141"/>
      <c r="C35" s="12" t="s">
        <v>27</v>
      </c>
      <c r="D35" s="13">
        <f t="shared" si="0"/>
        <v>1.9500000000000002</v>
      </c>
      <c r="E35" s="13" t="s">
        <v>167</v>
      </c>
      <c r="F35" s="14">
        <f t="shared" si="1"/>
        <v>0</v>
      </c>
      <c r="G35" s="137" t="s">
        <v>146</v>
      </c>
    </row>
    <row r="36" spans="1:9" ht="24.95" customHeight="1">
      <c r="A36" s="133"/>
      <c r="B36" s="141"/>
      <c r="C36" s="12" t="s">
        <v>544</v>
      </c>
      <c r="D36" s="13">
        <f t="shared" si="0"/>
        <v>1.3</v>
      </c>
      <c r="E36" s="13" t="s">
        <v>147</v>
      </c>
      <c r="F36" s="14">
        <f t="shared" si="1"/>
        <v>0</v>
      </c>
      <c r="G36" s="137" t="s">
        <v>146</v>
      </c>
    </row>
    <row r="37" spans="1:9" ht="24.95" customHeight="1">
      <c r="A37" s="133"/>
      <c r="B37" s="141"/>
      <c r="C37" s="12" t="s">
        <v>108</v>
      </c>
      <c r="D37" s="13">
        <f t="shared" si="0"/>
        <v>1.3</v>
      </c>
      <c r="E37" s="13" t="s">
        <v>147</v>
      </c>
      <c r="F37" s="14">
        <f t="shared" si="1"/>
        <v>0</v>
      </c>
      <c r="G37" s="137" t="s">
        <v>146</v>
      </c>
    </row>
    <row r="38" spans="1:9" ht="24.95" customHeight="1">
      <c r="A38" s="133"/>
      <c r="B38" s="141"/>
      <c r="C38" s="12" t="s">
        <v>28</v>
      </c>
      <c r="D38" s="13">
        <f t="shared" si="0"/>
        <v>1.3</v>
      </c>
      <c r="E38" s="13" t="s">
        <v>147</v>
      </c>
      <c r="F38" s="14">
        <f t="shared" si="1"/>
        <v>0</v>
      </c>
      <c r="G38" s="137" t="s">
        <v>146</v>
      </c>
    </row>
    <row r="39" spans="1:9" ht="24.95" customHeight="1">
      <c r="A39" s="133"/>
      <c r="B39" s="141"/>
      <c r="C39" s="12" t="s">
        <v>31</v>
      </c>
      <c r="D39" s="13">
        <f t="shared" si="0"/>
        <v>0.65</v>
      </c>
      <c r="E39" s="13" t="s">
        <v>148</v>
      </c>
      <c r="F39" s="14">
        <f t="shared" si="1"/>
        <v>0</v>
      </c>
      <c r="G39" s="142" t="s">
        <v>146</v>
      </c>
    </row>
    <row r="40" spans="1:9" ht="24.95" customHeight="1">
      <c r="A40" s="132"/>
      <c r="B40" s="109" t="s">
        <v>44</v>
      </c>
      <c r="C40" s="12" t="s">
        <v>45</v>
      </c>
      <c r="D40" s="13">
        <f t="shared" si="0"/>
        <v>13</v>
      </c>
      <c r="E40" s="13" t="s">
        <v>141</v>
      </c>
      <c r="F40" s="14">
        <f t="shared" si="1"/>
        <v>0</v>
      </c>
      <c r="G40" s="110" t="s">
        <v>21</v>
      </c>
    </row>
    <row r="41" spans="1:9" ht="27.75" customHeight="1">
      <c r="A41" s="144" t="s">
        <v>16</v>
      </c>
      <c r="B41" s="134" t="s">
        <v>540</v>
      </c>
      <c r="C41" s="12" t="s">
        <v>546</v>
      </c>
      <c r="D41" s="13">
        <f t="shared" si="0"/>
        <v>22.75</v>
      </c>
      <c r="E41" s="94">
        <v>35</v>
      </c>
      <c r="F41" s="14">
        <f t="shared" si="1"/>
        <v>0</v>
      </c>
      <c r="G41" s="136" t="s">
        <v>547</v>
      </c>
      <c r="H41" s="9"/>
      <c r="I41" s="9"/>
    </row>
    <row r="42" spans="1:9" ht="27.75" customHeight="1">
      <c r="A42" s="144"/>
      <c r="B42" s="134"/>
      <c r="C42" s="12" t="s">
        <v>67</v>
      </c>
      <c r="D42" s="13">
        <f t="shared" si="0"/>
        <v>6.5</v>
      </c>
      <c r="E42" s="94">
        <v>10</v>
      </c>
      <c r="F42" s="14">
        <f t="shared" si="1"/>
        <v>0</v>
      </c>
      <c r="G42" s="137"/>
      <c r="H42" s="9"/>
      <c r="I42" s="9"/>
    </row>
    <row r="43" spans="1:9" ht="27.75" customHeight="1">
      <c r="A43" s="144"/>
      <c r="B43" s="134"/>
      <c r="C43" s="12" t="s">
        <v>548</v>
      </c>
      <c r="D43" s="13">
        <f t="shared" si="0"/>
        <v>3.25</v>
      </c>
      <c r="E43" s="94">
        <v>5</v>
      </c>
      <c r="F43" s="14">
        <f t="shared" si="1"/>
        <v>0</v>
      </c>
      <c r="G43" s="137"/>
      <c r="H43" s="9"/>
      <c r="I43" s="9"/>
    </row>
    <row r="44" spans="1:9" ht="27.75" customHeight="1">
      <c r="A44" s="144"/>
      <c r="B44" s="134"/>
      <c r="C44" s="12" t="s">
        <v>68</v>
      </c>
      <c r="D44" s="13">
        <f t="shared" si="0"/>
        <v>3.25</v>
      </c>
      <c r="E44" s="94">
        <v>5</v>
      </c>
      <c r="F44" s="14">
        <f t="shared" si="1"/>
        <v>0</v>
      </c>
      <c r="G44" s="137"/>
      <c r="H44" s="9"/>
      <c r="I44" s="9"/>
    </row>
    <row r="45" spans="1:9" ht="27.75" customHeight="1">
      <c r="A45" s="144"/>
      <c r="B45" s="134"/>
      <c r="C45" s="12" t="s">
        <v>69</v>
      </c>
      <c r="D45" s="13">
        <f t="shared" si="0"/>
        <v>0.13</v>
      </c>
      <c r="E45" s="13">
        <v>0.2</v>
      </c>
      <c r="F45" s="14">
        <f t="shared" si="1"/>
        <v>0</v>
      </c>
      <c r="G45" s="142" t="s">
        <v>146</v>
      </c>
      <c r="H45" s="9"/>
      <c r="I45" s="9"/>
    </row>
    <row r="46" spans="1:9">
      <c r="G46" s="7"/>
    </row>
  </sheetData>
  <mergeCells count="17">
    <mergeCell ref="A1:G4"/>
    <mergeCell ref="A5:B5"/>
    <mergeCell ref="C5:F5"/>
    <mergeCell ref="G5:G6"/>
    <mergeCell ref="A10:A11"/>
    <mergeCell ref="B24:B33"/>
    <mergeCell ref="G24:G33"/>
    <mergeCell ref="B34:B39"/>
    <mergeCell ref="G34:G39"/>
    <mergeCell ref="A41:A45"/>
    <mergeCell ref="B41:B45"/>
    <mergeCell ref="G41:G45"/>
    <mergeCell ref="A12:A40"/>
    <mergeCell ref="B12:B13"/>
    <mergeCell ref="G12:G13"/>
    <mergeCell ref="B14:B23"/>
    <mergeCell ref="G14:G2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 지정된 범위</vt:lpstr>
      </vt:variant>
      <vt:variant>
        <vt:i4>26</vt:i4>
      </vt:variant>
    </vt:vector>
  </HeadingPairs>
  <TitlesOfParts>
    <vt:vector size="52" baseType="lpstr">
      <vt:lpstr>생일식단</vt:lpstr>
      <vt:lpstr>3일</vt:lpstr>
      <vt:lpstr>4일</vt:lpstr>
      <vt:lpstr>5일</vt:lpstr>
      <vt:lpstr>6일</vt:lpstr>
      <vt:lpstr>7일</vt:lpstr>
      <vt:lpstr>9일</vt:lpstr>
      <vt:lpstr>10일</vt:lpstr>
      <vt:lpstr>11일</vt:lpstr>
      <vt:lpstr>12일</vt:lpstr>
      <vt:lpstr>13일</vt:lpstr>
      <vt:lpstr>14일</vt:lpstr>
      <vt:lpstr>16일</vt:lpstr>
      <vt:lpstr>17일</vt:lpstr>
      <vt:lpstr>18일</vt:lpstr>
      <vt:lpstr>19일</vt:lpstr>
      <vt:lpstr>20일</vt:lpstr>
      <vt:lpstr>21일</vt:lpstr>
      <vt:lpstr>23일</vt:lpstr>
      <vt:lpstr>24일</vt:lpstr>
      <vt:lpstr>25일</vt:lpstr>
      <vt:lpstr>26일</vt:lpstr>
      <vt:lpstr>27일</vt:lpstr>
      <vt:lpstr>28일</vt:lpstr>
      <vt:lpstr>30일</vt:lpstr>
      <vt:lpstr>31일</vt:lpstr>
      <vt:lpstr>'10일'!Print_Area</vt:lpstr>
      <vt:lpstr>'11일'!Print_Area</vt:lpstr>
      <vt:lpstr>'12일'!Print_Area</vt:lpstr>
      <vt:lpstr>'13일'!Print_Area</vt:lpstr>
      <vt:lpstr>'14일'!Print_Area</vt:lpstr>
      <vt:lpstr>'16일'!Print_Area</vt:lpstr>
      <vt:lpstr>'17일'!Print_Area</vt:lpstr>
      <vt:lpstr>'18일'!Print_Area</vt:lpstr>
      <vt:lpstr>'19일'!Print_Area</vt:lpstr>
      <vt:lpstr>'20일'!Print_Area</vt:lpstr>
      <vt:lpstr>'21일'!Print_Area</vt:lpstr>
      <vt:lpstr>'23일'!Print_Area</vt:lpstr>
      <vt:lpstr>'24일'!Print_Area</vt:lpstr>
      <vt:lpstr>'25일'!Print_Area</vt:lpstr>
      <vt:lpstr>'26일'!Print_Area</vt:lpstr>
      <vt:lpstr>'27일'!Print_Area</vt:lpstr>
      <vt:lpstr>'28일'!Print_Area</vt:lpstr>
      <vt:lpstr>'30일'!Print_Area</vt:lpstr>
      <vt:lpstr>'31일'!Print_Area</vt:lpstr>
      <vt:lpstr>'3일'!Print_Area</vt:lpstr>
      <vt:lpstr>'4일'!Print_Area</vt:lpstr>
      <vt:lpstr>'5일'!Print_Area</vt:lpstr>
      <vt:lpstr>'6일'!Print_Area</vt:lpstr>
      <vt:lpstr>'7일'!Print_Area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2026-01-30T02:22:33Z</dcterms:modified>
</cp:coreProperties>
</file>